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35" windowWidth="20115" windowHeight="76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81" i="1" l="1"/>
  <c r="G81" i="1"/>
  <c r="F109" i="1" l="1"/>
</calcChain>
</file>

<file path=xl/sharedStrings.xml><?xml version="1.0" encoding="utf-8"?>
<sst xmlns="http://schemas.openxmlformats.org/spreadsheetml/2006/main" count="525" uniqueCount="419">
  <si>
    <t xml:space="preserve">Полное наименование учреждения </t>
  </si>
  <si>
    <t>Юридический адрес</t>
  </si>
  <si>
    <t>Адрес, где установлено видеонаблюдение и домофон*</t>
  </si>
  <si>
    <t>Ответственный (ФИО, телефон для связи)</t>
  </si>
  <si>
    <t>Система управления и контроля доступа</t>
  </si>
  <si>
    <t>Домофон (количество)</t>
  </si>
  <si>
    <t>Электромеханическое (электромагнитное) запорное устройство (количество)</t>
  </si>
  <si>
    <t>Считывающее устройство идентификаторов системы управления и контроля доступа (количество)</t>
  </si>
  <si>
    <t>Количество систем управления и контроля доступа</t>
  </si>
  <si>
    <t>Телевизионная система охранного наблюдения</t>
  </si>
  <si>
    <t>Количество телевизионных систем охранного наблюдения</t>
  </si>
  <si>
    <t>№ п/п</t>
  </si>
  <si>
    <t>Государственное бюджетное дошкольное образовательное учреждение детский сад № 129 комбинированного вида Невского района Санкт-Петербурга</t>
  </si>
  <si>
    <t>192076, Санкт - Петербург, Шлиссельбургский пр. дом 8. корп.3, литер А</t>
  </si>
  <si>
    <t>Костюничева Л.В. 707-14-21</t>
  </si>
  <si>
    <t>Государственное бюджетное дошкольное учреждение детский сад №68</t>
  </si>
  <si>
    <t>192174 Шелгунова д.18</t>
  </si>
  <si>
    <t>Кожина С.В.8-911-7693157</t>
  </si>
  <si>
    <t>СПб ул.Караваевская дом 40,кор.2</t>
  </si>
  <si>
    <t>Иванова С.Н.89112860438</t>
  </si>
  <si>
    <t>Государственное бюджетное общеобразовательное учреждение средняя общеобразовательная школа № 23 с углубленным изучением финского языка Невского района Санкт-Петербурга</t>
  </si>
  <si>
    <t>193168, Санкт-Петербург, улица Дыбенко дом 20, кор.4.</t>
  </si>
  <si>
    <t>Ляшенко Арина Юрьевна                                        - 587-43-23,                                                                8-911-089-67-09</t>
  </si>
  <si>
    <t>Государственное бюджетное дошкольное образовательное учреждение детский сад №36 Невского района Санкт-Петербурга</t>
  </si>
  <si>
    <t>192029, Санкт-Петербург, ул. Бабушкина, д.29, 4.3, литера А</t>
  </si>
  <si>
    <t xml:space="preserve">Красикова Анна Александровна
412-06-90
89217447060
</t>
  </si>
  <si>
    <t>Государственное бюджетное дошкольное образовательное учреждение  детский сад № 3 общеразвивающего вида с приоритетным осуществлением деятельности по физическому развитию детей Невского района Санкт‑Петербурга</t>
  </si>
  <si>
    <t>ул. Ольминского, д. 29 литер А</t>
  </si>
  <si>
    <t>ул. Ольминского, 29</t>
  </si>
  <si>
    <t>Копьева Виктория Витальевна,                                                    365-26-11</t>
  </si>
  <si>
    <t>ул. Ольминского, 30</t>
  </si>
  <si>
    <t>Синицына Светлана Анатольевна,                                            365-23-36</t>
  </si>
  <si>
    <t>пр. Елизарова, 22</t>
  </si>
  <si>
    <t>Атлас Елена Александровна, 365-20-43</t>
  </si>
  <si>
    <t>Государственное бюджетное дошкольное образовательное учреждение детский сад № 17 Невского района Санкт-Петербурга</t>
  </si>
  <si>
    <t>СПб, ул. Седова, д. 46, к.2, литера А</t>
  </si>
  <si>
    <t>Ефимова Елена Валентиновна +8 911-291-86-43</t>
  </si>
  <si>
    <t>СПб , ул. Ткачей, д.46,литера А</t>
  </si>
  <si>
    <t>СПб , пр. Обуховской Обороны, д.39, литера А пом.23Н</t>
  </si>
  <si>
    <t>Государственное бюджетное дошкольное образовательное учреждение детский сад № 123 комбинированного вида Невского района Санкт-Петербурга</t>
  </si>
  <si>
    <t>193315, Санкт-Петербург, ул. Тельмана, дом 45, корпус  2, литер А</t>
  </si>
  <si>
    <t>Заместитель заведующего Гусейнова Тамелла Имрановна 8-911-117-42-13</t>
  </si>
  <si>
    <t>Государственное бюджетное общеобразовательное учреждение  школа №34 Невского района Санкт-Петербурга</t>
  </si>
  <si>
    <t>193231, Санкт-Петербург,                                                                                                                                                                                                                                                                ул. Коллонтай, д.27 корп. 4 лит.А.</t>
  </si>
  <si>
    <t xml:space="preserve">Бирюкова Светлана Николаевна   584-94-55       </t>
  </si>
  <si>
    <t>193232, СПб, ул. Шотмана,                 д. 12, корп.3 лит.Ц</t>
  </si>
  <si>
    <t>Кирсанова Наталья Ильинична                  585-80-55</t>
  </si>
  <si>
    <t>Государственное бюджетное дошкольное образовательное учреждение детский сад № 142 общеразвивающего вида с приоритетным осуществлением деятельности по физическому развитию детей Невского района Санкт-Петербурга</t>
  </si>
  <si>
    <t>192177, Санкт-Петербург, Шлиссельбургский пр., д.23, корп.2, лит.Б</t>
  </si>
  <si>
    <t>Юдина Наталия Александровна тел. 707-42-77</t>
  </si>
  <si>
    <t>Государственное бюджетное дошкольное образовательное учреждение детский сад № 86 общеразвивающего вида с приоритетным осуществлением деятельности по физическому развитию детей Невского района Санкт-Петербурга</t>
  </si>
  <si>
    <t>193315, Санкт-Петербург, ул. Новоселов д. 53 литера С</t>
  </si>
  <si>
    <t>193315, Санкт-Петербург, ул. Народная д. 38 литера Т</t>
  </si>
  <si>
    <t>Пашаева Оксана Васильевна , 447-77-50, 8-905-225-30-72</t>
  </si>
  <si>
    <t>Государственное бюджетное дошкольное образовательное учреждение детский сад № 138 общеразвивающего  вида с приоритетным осуществлением деятельности по позновательно- речевому развитию детей Невского района Санкт-Петербурга</t>
  </si>
  <si>
    <t>192174, Санкт-Петербург, ул. Шелгунова, д.21, литер Е</t>
  </si>
  <si>
    <t>Цыганкова Юлия Валерьевна 8-911-972-53-73</t>
  </si>
  <si>
    <t>193232, Санкт-Петербург г, Большевиков пр-кт, д 28, литер А</t>
  </si>
  <si>
    <t>Кудряшов Игорь Александрович 89217617788, Захватова Марина Борисовна 89218901387</t>
  </si>
  <si>
    <t xml:space="preserve">
Государственное бюджетное общеобразовательное учреждение средняя общеобразовательная школа №591 Невского района Санкт-Петербурга</t>
  </si>
  <si>
    <t>193168 СПБ Улица дыбенко дом 20 корпус 2 литер А</t>
  </si>
  <si>
    <t>193168 СПБ улица Дыбенко дом 20 корпус 2 литер А</t>
  </si>
  <si>
    <t>Ларюгина  Тамара Геннадьевна: 588-33-30: 8 953-353-05-19</t>
  </si>
  <si>
    <t>Государственное бюджетное дошкольное образовательное учреждение детский сад № 119 Невского района Санкт-Петербурга</t>
  </si>
  <si>
    <t>193231, Санкт-Петербург, ул. Подвойского, д. 28, кор. 2, литер А</t>
  </si>
  <si>
    <t>193231, Санкт-Петербург, ул. Подвойского, д. 28, кор. 2</t>
  </si>
  <si>
    <t>Коваленко Светлана Анатольевна  584-92-83</t>
  </si>
  <si>
    <t>Государственное бюджетное общеобразовательное учреждение средняя общеобразовательная школа № 326 Невского района Санкт-Петербурга</t>
  </si>
  <si>
    <t>192174, Санкт-Петербург, пр. Александровской фермы, д. 11</t>
  </si>
  <si>
    <t>Желтышева Татьяна Владимировна, 3623147, 89516645251</t>
  </si>
  <si>
    <t>Государственное бюджетное общеобразовательное учреждение школа-интернат № 31 Невского района</t>
  </si>
  <si>
    <t>СПб, пр. Елизарова, д. 7а, лит.А</t>
  </si>
  <si>
    <t>Громова Галина Дмитриевна  м.т. 89119602890, р.т. 417-21-00</t>
  </si>
  <si>
    <t>Государственное бюджетное дошкольное образовательное учреждение детский сад № 124 комбинированного вида Невского района Санкт-Петербурга</t>
  </si>
  <si>
    <t>193231, СПб, ул.Латышских стрелков д.11 корп.3 лит.А</t>
  </si>
  <si>
    <t>Снопкова Светлана Николаевна 8-911-174-22-19</t>
  </si>
  <si>
    <t>Государственное бюджетное дошкольное образовательное учреждение детский сад № 90 Невского района Санкт-Петербурга</t>
  </si>
  <si>
    <t>193079, Санкт-Петербург, ул. Народная, д.2, корп.2, лит.А</t>
  </si>
  <si>
    <t>Хлопонина Светлана Юрьевна,                тел. 8-911-715-38-93</t>
  </si>
  <si>
    <t>СПб Шелгунова д5А, Литер А</t>
  </si>
  <si>
    <t>Государственное бюджетное дошкольное образовательное учреждение центр развития ребенка – детский сад № 125 Невского района Санкт-Петербурга</t>
  </si>
  <si>
    <t>192177, Санкт-Петербург, улица Караваевская, дом 2, корпус 2, литер А</t>
  </si>
  <si>
    <t>Шибаева Елена Викторовна,                                     707-22-40</t>
  </si>
  <si>
    <t xml:space="preserve">Государственное бюджетное общеобразовательное учреждение 
средняя общеобразовательная школа №625 с углубленным изучением математики  Невского района Санкт-Петербурга 
имени Героя России В.Е.Дудкина
</t>
  </si>
  <si>
    <t>193318 Санкт-Петербург ,ул.Джона Рида, дом 6,литер А</t>
  </si>
  <si>
    <t xml:space="preserve">Директор ГБОУ СОШ№625.; К.И.Бежунская, тел.417-63-44 </t>
  </si>
  <si>
    <t>Государственное бюджетное дошкольное образовательное учреждение детский сад № 92 комбинированного вида Невского района Санкт-Петербурга</t>
  </si>
  <si>
    <t>Санкт-Петербург, Октябрьская наб., д.122, к.6, литера А</t>
  </si>
  <si>
    <t>Муляк Нина Васильевна             8-911-836-63-89</t>
  </si>
  <si>
    <t>Государственное 
бюджетное общеобразовательное 
учреждение 
средняя 
общеобразовательная 
школа № 13 
с углубленным 
изучением 
английского языка 
Невского района 
Санкт-Петербурга</t>
  </si>
  <si>
    <t xml:space="preserve">193230, 
Санкт-Петербург, 
улица Дыбенко, 
дом 17, корпус 3, 
литер Ж
</t>
  </si>
  <si>
    <t xml:space="preserve">Москвитина
Алла
Анатолльевна
585-40-04
585-33-28
</t>
  </si>
  <si>
    <t>Государственное бюджетное дошкольное образовательное учреждение детский сад № 69 Невского района Санкт-Петербурга</t>
  </si>
  <si>
    <t>192174, Санкт-Петербург, ул. Ново-Александровская, 28</t>
  </si>
  <si>
    <t xml:space="preserve">ЧебанТ.И.                          Кутузова Е.Е.                    (812)362-00-58,  </t>
  </si>
  <si>
    <t>Государственное бюджетное общеобразовательное учреждение гимназия № 498 Невского района Санкт-Петербурга</t>
  </si>
  <si>
    <t>193079, СПБ, ул. Новоселов, д.21, литер Ш</t>
  </si>
  <si>
    <t>193079, СПБ, ул. Новоселов, д.17, литер Я</t>
  </si>
  <si>
    <t>Полуэктов Владимир Тимофеевич 446-18-57</t>
  </si>
  <si>
    <t>Государственное бюджетное дошкольное образовательное учреждение детский сад № 114 общеразвивающего вида с приоритетным осуществлением деятельности по физическому развитию детей Невского района Санкт-Петербурга</t>
  </si>
  <si>
    <t>193318, Санкт-Петербург, ул.Коллонтай д.11 кор.2 литера А</t>
  </si>
  <si>
    <t xml:space="preserve">Киктенко Лидия Александровна 8 (812) 440-89-12 </t>
  </si>
  <si>
    <t>Государственное бюджетное дошкольное образовательное учреждение детский сад № 33 комбинированного вида Невского района Санкт-Петербурга</t>
  </si>
  <si>
    <t>193318, Санкт-Петербург, проспект Пятилеток, дом 14, корпус 3, литер А.</t>
  </si>
  <si>
    <t>Павлова Инна Владимировна, +7(921)926-51-59</t>
  </si>
  <si>
    <t>Государственное бюджетное дошкольное образовательное учреждение детский сад № 87 Невского района Санкт-Петербурга</t>
  </si>
  <si>
    <t>193079, Октябрьская набережная, дом 88, корпус 5, Литера А</t>
  </si>
  <si>
    <t>446-17-27</t>
  </si>
  <si>
    <t xml:space="preserve">Государственное  
бюджетное 
дошкольное 
образоватеьное 
учреждение
детский сад № 48
общеразвивающего 
вида с приоритетным осуществлением деятельности по физическому развитию детей Невского района Санкт-Петербурга
</t>
  </si>
  <si>
    <t>193312, 
Санкт-Петербург,
Товарищеский пр., дом 16, корпус 2, лит. А</t>
  </si>
  <si>
    <t>Ершова Елена 
Васильевна
583-34-30</t>
  </si>
  <si>
    <t>Государственное бюджетное дошкольное образовательное учреждение детский сад № 35 Невского района Санкт-Петербурга</t>
  </si>
  <si>
    <t>193318, Санкт-Петербург, ул.Коллонтай д.4 корп.2</t>
  </si>
  <si>
    <t>193318, Санкт-Петербург, ул. Коллонтай д.4 корп.2</t>
  </si>
  <si>
    <t>Сорокин Александр Владимирович 89213074557</t>
  </si>
  <si>
    <t>Государственное бюджетное общеобразовательное учреждение средняя общеобразовательная школа №593 с углубленным изучением английского языка Невского района Санкт-Петербурга</t>
  </si>
  <si>
    <t>193312, Санкт-Петербург, пр.Солидарности д.11, к.2, литер Ы</t>
  </si>
  <si>
    <t>Цацурина Ольга Александровна 8-921-328-01-55</t>
  </si>
  <si>
    <t xml:space="preserve">193230,
Санкт-Петербург,
Пр. Дальневосточный д.34, корп.2, литер А.
</t>
  </si>
  <si>
    <t>Логутова Наталья Михайловна                 8-911-247-74-06</t>
  </si>
  <si>
    <t xml:space="preserve">Государственное бюджетное дошкольное образовательное учреждение детский сад №82 компенсирующего вида Невского района Санкт-Петербурга
</t>
  </si>
  <si>
    <t>ГБОУ ЦО № 133 Невского района СПБ</t>
  </si>
  <si>
    <t>спб, ул. Слободская д.5, лит. А</t>
  </si>
  <si>
    <t>Никулина Светлана Григорьевна, тел. 8-921-559-02-28</t>
  </si>
  <si>
    <t>Государственное бюджетное дошкольное образовательное учреждение детский сад №79 Невского района Санкт-Петербурга</t>
  </si>
  <si>
    <t>193315,          Санкт- Петербург,      ул. Новоселов,        д. 55, лит. Т</t>
  </si>
  <si>
    <t>Белоусова Наталья Васильевна      446-43-73</t>
  </si>
  <si>
    <t>192121,Санкт-Петербург, ул Седова, д. 96, литера А</t>
  </si>
  <si>
    <t>Ершова Юлия Олеговна, (812)560-35-23</t>
  </si>
  <si>
    <t>Государственное бюджетное дошкольное образовательное учреждение детский сад № 30 общеразвивающего вида с приоритетным
осуществлением деятельности по художественно-эстетическому  развитию детей Невского района Санкт-Петербурга</t>
  </si>
  <si>
    <t>192171 Санкт-Петербург, ул. Седова, д. 78, Литер А</t>
  </si>
  <si>
    <t xml:space="preserve">Иванищева Дарья Владимировна
560-22-00
8-906-24-24-056
</t>
  </si>
  <si>
    <t>192171 Санкт-Петербург, ул. Седова, д. 70, корп. 2</t>
  </si>
  <si>
    <t>Государственное бюджетное дошкольное образовательное учреждение детский сад № 1 Невского района комбинированного вида г. Санкт-Петербурга</t>
  </si>
  <si>
    <t>CПб, ул. Антонова-Овсеенко д.15 лит. А</t>
  </si>
  <si>
    <t xml:space="preserve">CПб, ул. Антонова-Овсеенко д.15 лит. А </t>
  </si>
  <si>
    <t>Искровский пр. д. корп.7 лит. А</t>
  </si>
  <si>
    <t xml:space="preserve">Пономарева Ольга Ильинична
588-46-30
</t>
  </si>
  <si>
    <t>Государственное бюджетное дошкольное образовательное учреждение детский сад № 83Невского района Санкт-Петербурга</t>
  </si>
  <si>
    <t>193315, Санкт-Петербург, Дальневосточный пр., д.66, к.2, лит.А</t>
  </si>
  <si>
    <t>Данченкова Валентина Васильевна +79210968070</t>
  </si>
  <si>
    <t>Государственное бюджетное дошкольное образовательное учреждение детский сад № 41 комбинированного вида  Невского района Санкт-Петербурга</t>
  </si>
  <si>
    <t>192131, Санкт-Петербург, ул.Седова д.81 лит.А</t>
  </si>
  <si>
    <t>Государственное бюджетное дошкольное образовательное учреждение детский сад № 85 Невского района Санкт-Петербурга</t>
  </si>
  <si>
    <t xml:space="preserve">193232 ,Санкт-Петербург 
пр..Большевиков
дом 37,корп.2 Лит. З
</t>
  </si>
  <si>
    <t xml:space="preserve">Вышник Елена Валерьевна
586-70-58
</t>
  </si>
  <si>
    <t>Государственное бюджетное дошкольное образовательное учреждение детский сад №116 комбинированного вида Невского района Санкт-Петербурга</t>
  </si>
  <si>
    <t>Искровский пр-кт, д. 23, к.2, лит.А</t>
  </si>
  <si>
    <t xml:space="preserve"> Зам. зав. по АХР - Соколова Лариса Анатольевна (585-34-82 / 921-797-69-26)</t>
  </si>
  <si>
    <t>пр-кт Большевиков, д. 25, к.2, лит.С</t>
  </si>
  <si>
    <t xml:space="preserve"> Зам. зав. по АХР - Кущик Светлана Викторовна (585-88-55/ 906-258-92-42)</t>
  </si>
  <si>
    <t>ул. Евдокима Огнева, д. 12, к.2, лит.А</t>
  </si>
  <si>
    <t>Государственное бюджетное  дошколшьное образовательное учреждение детский сад № 45 компенсирующего вида Невского района Санкт-Петербурга</t>
  </si>
  <si>
    <t>193231, г.Санкт-Петербург, Российский пр. д, 3, корп. 2, литер "А"</t>
  </si>
  <si>
    <t>Соловьёва Ольга Алексеевна, тел.(812) 442-70-08</t>
  </si>
  <si>
    <t>Государственное бюджетное дошкольное образовательное учреждение детский сад №22 компесирующего вида Невского района Санкт-Петербурга</t>
  </si>
  <si>
    <t>192131, СПб, улица Ивановская, дом 22, литер А</t>
  </si>
  <si>
    <t>Алова Маргарита Викторовна, 560 -35 -20</t>
  </si>
  <si>
    <t>Государственное бюджетное общеобразовательное учреждение средняя общеобразовательная школа №26 с углубленным изучением французского языка Невского района Санкт-Петербурга</t>
  </si>
  <si>
    <t>193231, Санкт-Петербург, Товарищеский пр., д.28, кор.2, литер А</t>
  </si>
  <si>
    <t>Грицай Н.Ф. 417-54-59</t>
  </si>
  <si>
    <t>192171, г. Санкт-Петербург, ул. Ивановская, д. 11, литер А</t>
  </si>
  <si>
    <t>Маслова Анна Юрьевна 8-921-898-25-67</t>
  </si>
  <si>
    <t>Государственное бюджетное дошкольное образовательное учреждение детский сад № 105 компенсирующего вида Невского района Санкт-Петербурга</t>
  </si>
  <si>
    <t>193318 Санкт-Петербург,ул .Подвойского, дом 14, корп. 3</t>
  </si>
  <si>
    <t>Тимофеева Анна Владимировна моб.                                 8-9213864151</t>
  </si>
  <si>
    <t>Государственное бюджетное дошкольное образовательное учреждение детский сад №80 комбинированного вида Невского района Санкт-Петербурга</t>
  </si>
  <si>
    <t>192012,г.Санкт-Петербург,улица Грибакиных,дом 2,корпус 3,литера К</t>
  </si>
  <si>
    <t>Цветкова Светлана Васильевна 362-14-78,8-911-259-51-61</t>
  </si>
  <si>
    <t>ГБДОУ детский сад    № 15 Невского района Санкт-Петербурга</t>
  </si>
  <si>
    <t>193312, Санкт-Петербург, ул.Чудновского, д.4, корп.2, лит.А</t>
  </si>
  <si>
    <t>А.Ф.Бойцова,  тел.400-68-67</t>
  </si>
  <si>
    <t>Октябрьская наб,д.84,кор.1, литер А</t>
  </si>
  <si>
    <t>Зам. директора по АХР        Козина А. С. 5761092</t>
  </si>
  <si>
    <t>Октябрьская наб,д.84,кор.2, литер А</t>
  </si>
  <si>
    <t>Зав. хозяйством Мишенкова О.В. 5762981</t>
  </si>
  <si>
    <t>ГБОУ школа №338 Невского района Санкт-Петербурга</t>
  </si>
  <si>
    <t>Государственное бюджетное общеобразовательное учреждение средняя общеобразовательная школа №458 с углубленным изучение немецкого языка Невского района Санкт-Петербурга</t>
  </si>
  <si>
    <t>193230 СПб, ул.Евдокима Огнева,  д.4, кор.2, лит.М.</t>
  </si>
  <si>
    <t>193230 СПб, ул.Евдокима Огнева,  д.8, кор.3, лит.Ю.</t>
  </si>
  <si>
    <t xml:space="preserve">Мкртчян Жанна Николаевна
89219593573
</t>
  </si>
  <si>
    <t>193230 Санкт-Петербург, улица Тельмана, дом 34, лит.Б</t>
  </si>
  <si>
    <t xml:space="preserve">Государственное бюджетное общеобразовательное учреждение средняя общеобразовательная школа №569 
Невского района Санкт-Петербурга
</t>
  </si>
  <si>
    <t>192076, г. Санкт-Петербург, Рыбацкий пр., д.29, к.2</t>
  </si>
  <si>
    <t>Супрун Л.А.          8-921-314-43-31</t>
  </si>
  <si>
    <t>Государственное бюджетное общеобразовательное учреждение средняя общеобразовательная школа № 557 Невского района Санкт-Петрбурга</t>
  </si>
  <si>
    <t>192177 Санкт-Петербург, ул.Караваевская дом 6</t>
  </si>
  <si>
    <t>ул.Караваевская дом  6</t>
  </si>
  <si>
    <t>Большаков И.В.707-20-00</t>
  </si>
  <si>
    <t>Государственное бюджетное дошкольное образовательное учреждение детский сад № 120 общеразвивающего вида с приоритетным осуществлением деятельности по физическому развитию детей Невского района Санкт-Петербурга</t>
  </si>
  <si>
    <t>193312, Санкт-Петербург     ул. Коллонтай д. 47 к. 3  литер А</t>
  </si>
  <si>
    <t>Суворова Инга Николаевна        8-911-289-22-66</t>
  </si>
  <si>
    <t>ГБОУ СОШ № 347 с углубленным изучением английского языка Невского района Санкт-Петербурга</t>
  </si>
  <si>
    <t>193312 г. Санкт-Петербург, пр. Солидарности, д.3, корп.4, литер А</t>
  </si>
  <si>
    <t>Попова Светлана Геннадьевна 8-921-974-04-52</t>
  </si>
  <si>
    <t>192174, Санкт-Петербург, ул. Седова, д.108, литера А</t>
  </si>
  <si>
    <t>Санкт-Петербург,  ул.Седова, д.108</t>
  </si>
  <si>
    <t>Сачек Марина Владимировна, 362-07-88</t>
  </si>
  <si>
    <t>Государственное бюджетное общеобразовательное учреждение гимназия №330 Невского района Санкт - Петербург</t>
  </si>
  <si>
    <t>192019 СПб ул. Хрустальная д.12</t>
  </si>
  <si>
    <t xml:space="preserve">192019 СПб  ул. Хрустальная д.12 </t>
  </si>
  <si>
    <t>Владимирова Галина Васильевна т. (812)412-50-40</t>
  </si>
  <si>
    <t>192019 СПб ул. Глазурная д.32</t>
  </si>
  <si>
    <t>Государственное бюджетное дошкольное образовательное учреждение детский сад №117 Невского района Санкт-Петербурга</t>
  </si>
  <si>
    <t>193168, Санкт-Петербург, ул.Антонова-Овсеенко, д.5, кор.3, литер А</t>
  </si>
  <si>
    <t>Карпова Светлана Антоновна, тел. 588-27-02</t>
  </si>
  <si>
    <t>Государственное бюджетное дошкольное образовательное учреждение детский сад № 110 Невского района Санкт-Петербурга</t>
  </si>
  <si>
    <t>Санкт-Петербург, ул. Крыленко, д.7, корп.3, литер А</t>
  </si>
  <si>
    <t>Морозова Валентина Александровна (812) 446 22 32</t>
  </si>
  <si>
    <t>Государственное бюджетное дошкольное образовательное учреждение детский сад № 38 компенсирующего вида Невского района Санкт-Петербурга</t>
  </si>
  <si>
    <t>193318, Санкт-Петербург, ул. Джона Рида, д.1, корп.2, Литера А</t>
  </si>
  <si>
    <t>Балабай Татьяна Леонидовна      тел:440-13-26</t>
  </si>
  <si>
    <t>ГБОУ ДОД ДШИ «Театральная Семья» Невского района Санкт-Петербурга</t>
  </si>
  <si>
    <t xml:space="preserve">192029 Санкт-Петербург
пр. Обуховской обороны,121а, литер А
</t>
  </si>
  <si>
    <t>Стуликова Ж.В. 8911-934-87-85</t>
  </si>
  <si>
    <t xml:space="preserve"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физическому развитию детей Невского района Санкт-Пететбурга </t>
  </si>
  <si>
    <t>193079, Санкт-Петербург, ул.Народная дом 7, лит.С</t>
  </si>
  <si>
    <t xml:space="preserve">193079, Санкт-Петербург, ул.Народная дом 7, лит.С      </t>
  </si>
  <si>
    <t>193315, Санкт-Петербург, пр.Большевиков дом 63 корпус 5 лит.А</t>
  </si>
  <si>
    <t>Борисенко Светлана Евгеньевна  8-921-565-74-14</t>
  </si>
  <si>
    <t>ГБДОУ детский сад № 64 комбинированного вида Невского района Санкт-Петербурга</t>
  </si>
  <si>
    <t>193232, Санкт-Петербург, ул.Крыленко, 45 к 2 литер А</t>
  </si>
  <si>
    <t>Синельникова Т.И, 586-64-36</t>
  </si>
  <si>
    <t xml:space="preserve">Государственное  бюджетное дошкольное  образовательное учреждение детский сад № 4 общеразвивающего вида с приоритетным осуществлением деятельности по физическому развитию детей Невского района Санкт-Петербурга </t>
  </si>
  <si>
    <t>193168, г. Санкт-Петербург, ул. Антонова-Овсеенко, д.5, корп. 4, литер А</t>
  </si>
  <si>
    <t>Решина Елена Александровна           8-911-103-01-11</t>
  </si>
  <si>
    <t>Государственное бюджетное дошкольное учреждение детский сад № 37 общеразвивающего вида с приоритетным осуществлением деятельности по физическому развитию детей Невского района Санкт-Петербурга</t>
  </si>
  <si>
    <t>193312, Санкт-Петербург, Товарищеский пр. дом 2, кор.3, литера А</t>
  </si>
  <si>
    <t>Журавкова Виктория Викторовна 8-9516466672</t>
  </si>
  <si>
    <t>Государственное бюджетное дошкольное образовательное учреждение детский сад № 10 компенсирующего вида Невского района Санкт-Петербурга</t>
  </si>
  <si>
    <t>192029, Санкт-Петербург, пр. Елизарова, д. 21, корпус 2, литер А</t>
  </si>
  <si>
    <t>Аблесимова Галина Михайловна, 8 (812) 365-00-50</t>
  </si>
  <si>
    <t>Государственное бюджетное дошкольное образовательное учреждение детский сад № 111 присмотра и оздоровления Невского района Санкт-Петербурга</t>
  </si>
  <si>
    <t>193168, Санкт-Петербург, Искровский проспект, дом 17, корпус 2, литер А</t>
  </si>
  <si>
    <t xml:space="preserve">Государственное бюджетное общеобразовательное учреждение средняя общеобразовательная школа № 527 Невского района Санкт-Петербурга  </t>
  </si>
  <si>
    <t>192012, Санкт-Петербург, 2-й Рабфаковский переулок, дом 1, корпус 4, литер Н.</t>
  </si>
  <si>
    <t xml:space="preserve">Данц Светлана Вячеславовна            (812) 362 45 77;        
Фалин Андрей Борисович
(812) 362 45 77;
8(951)6407439
</t>
  </si>
  <si>
    <t>Государственное бюджетное дошкольное образовательное учреждение детский сад № 43 комбинированного видаНевского района Санкт-Петербурга</t>
  </si>
  <si>
    <t>193318, Санкт-Петербург, ул. Ворошилова, дом 3, корпус 3</t>
  </si>
  <si>
    <t>Зайцева Елена Владимировна 8911-950-92-37</t>
  </si>
  <si>
    <t>193318, Санкт-Петербург, пр. Пятилеток, дом 17, корпус 5</t>
  </si>
  <si>
    <t xml:space="preserve">Государственное бюджетное дошкольное образовательное учреждение детский сад № 133 комбинированного вида Невского района Санкт-Петербурга;
ГБДОУ детский сад № 133 Невского района
</t>
  </si>
  <si>
    <t>192174, бульвар Красных Зорь дом 22, литер А,</t>
  </si>
  <si>
    <t xml:space="preserve">192174, бульвар Красных Зорь дом 22, литер А, </t>
  </si>
  <si>
    <t xml:space="preserve">Чернова Ирина Геннадьевна
8-911-098-72-12; 
8-(812)362-16-37
</t>
  </si>
  <si>
    <t xml:space="preserve">Ул. Седова д 71, корпус 2, литер А
</t>
  </si>
  <si>
    <t xml:space="preserve">ул. Седова д 74,  литер А
</t>
  </si>
  <si>
    <t>192171, г.Санкт-Петербург.ул.Седова д.66 лит.А</t>
  </si>
  <si>
    <t>Мизюк Татьяна Николаевна 89219718639</t>
  </si>
  <si>
    <t>адрес: 193168, Санкт-Петербург, ул.Дыбенко, дом  24, корпус 3, лит.А</t>
  </si>
  <si>
    <t>Морковкина Елена Викторовна 588-27-82</t>
  </si>
  <si>
    <t xml:space="preserve">Государственное бюджетное дошкольное образовательное учреждение детский сад №103 компенсирующего вида невского района Санкт-Петербурга
</t>
  </si>
  <si>
    <t>Государственное бюджетное дошкольное образовательное учреждение детский сад № 5 комбинированного вида Невского района Санкт-Петербурга</t>
  </si>
  <si>
    <t>193232, Санкт-Петербург, проспект Большевиков, дом 31, литер А</t>
  </si>
  <si>
    <t>Линецкая Анна Дмитриевна 8-960-289-19-11</t>
  </si>
  <si>
    <t>Государственное бюджетное общеобразовательное учреждение средняя общеобразовательная школа № 268 Невского района Санкт-Петербурга</t>
  </si>
  <si>
    <t>193231, Санкт-Петербург, проспект Большевиков, дом 4, корп.2, литер А</t>
  </si>
  <si>
    <t>заместитель директора по УВР Некрасов Дмитрий Николаевич 589-29-56</t>
  </si>
  <si>
    <t>Государствнное бюджетное дошкольное образовательное учреждение детский сад № 44 Невского района Санкт-Петербурга.</t>
  </si>
  <si>
    <t>192171                          Санкт-Петербург ул. Ивановская 23, Лит.А</t>
  </si>
  <si>
    <t>Петрова Марина Валентиновна                 560-60-33                             8-911-013-57-15</t>
  </si>
  <si>
    <t>193313,Санкт-Петербург,улица Подвойского,дом 20,корпус 2.Литера А</t>
  </si>
  <si>
    <t>Заведующий хозяйством, Антонова Людмила Яковлевна, телефон:            588-04-00</t>
  </si>
  <si>
    <t>Государственое бюджетное дошкольное образовательное учреждение детский сад №39 Нвского района Санкт-Петербурга</t>
  </si>
  <si>
    <t>Государственное бюджетное дошкольное образовательное учреждение детский сад №73 Невского района Санкт-Петербурга</t>
  </si>
  <si>
    <t>192148 Санкт-Петербург Невский район, ул.Цимбалина дом 50 литер А</t>
  </si>
  <si>
    <t>192148 Санкт-Петербург Невский район, ул. Цимбалина дом 50 литер А</t>
  </si>
  <si>
    <t>Петрова Ольга Николаевна +7 905 205 35 27</t>
  </si>
  <si>
    <t xml:space="preserve">Санкт-Петербург
193230 Крыленко  д. 9, корпус 3, литер Ф
</t>
  </si>
  <si>
    <t>Санкт-Петербург
193230    Крыленко  д. 9, корпус 3, литер Ф</t>
  </si>
  <si>
    <t xml:space="preserve">Абрамова Елена Владимировна   8921-366-36-19      </t>
  </si>
  <si>
    <t xml:space="preserve">Государственное бюджетное  дошкольное образовательное  учреждение детский сад № 11 общеразвивающего  вида  с приоритетным осуществлением деятельности по  физическому 
развитию детей Невского  района Санкт-Петербурга
</t>
  </si>
  <si>
    <t>Государственное бюджетное учреждение дополнительного образования "Центр гражданского и патриотического воспитания "Взлет" Невского района Санкт-Петербурга</t>
  </si>
  <si>
    <t>193231, Санкт-Петербург, Товарищеский проспект, дом 28, корпус 2, литер А</t>
  </si>
  <si>
    <t>Морозова Татьяна Владимировна, 442-70-18,                              8-911-231-18-60</t>
  </si>
  <si>
    <t>Государственное бюджетное общеобразовательное учреждение школа-интернат № 22 Невского района Санкт-Петербурга (ГБОУ ш-и  № 22 Невского района Санкт-Петербурга</t>
  </si>
  <si>
    <t>192012, Санкт-Петербург, улица Чернова, дом 13, литера А</t>
  </si>
  <si>
    <t>Позднякова Татьяна Георгиевна, 417-55-53; 8981-172-68-78</t>
  </si>
  <si>
    <t>Государственное бюджетное общеобразовательное учреждение средняя общеобразовательная школа №570 Невского района Санкт-Петербурга</t>
  </si>
  <si>
    <t>Санкт-Петербург, 192076, Шлиссельбургский пр., д.10,литер А</t>
  </si>
  <si>
    <t>Государственное бюджетное общеобразовательное учреждение средняя общеобразовательная школа №331 Невского района Санкт-Петербурга</t>
  </si>
  <si>
    <t>192171, Санкт-Петербург, ул.Бабушкина, д,65, литер А</t>
  </si>
  <si>
    <t>417-61-39, Федёха Татьяна Георгиевна</t>
  </si>
  <si>
    <t>Государственное бюджетное дошкольное образовательное учреждение центр-развития ребёнка детский сад №115 Невского района Санкт-Петербурга</t>
  </si>
  <si>
    <t>193312 Санкт-Петербург пр.Товарищеский д.6. к.2. литерА.</t>
  </si>
  <si>
    <t>пр.Товарищеский д 6. к. 2.. Ул.Коллонтай д.33 к.2., ул.Коллонтай д.27. кор.2.</t>
  </si>
  <si>
    <t>Богданова Л.В. 8921-659-02-16</t>
  </si>
  <si>
    <t>Государственное бюджетное дошкольное образовательное учреждение детский сад № 50 Невского района Санкт-Петербурга</t>
  </si>
  <si>
    <t>192171, Санкт-Петербург, ул. Бабушкина, д. 42, корп. 3. лит. А</t>
  </si>
  <si>
    <t>Першуткина Светлана Ивановна          560-62-65</t>
  </si>
  <si>
    <t>Государственное бюджетное дошкольное образовательное учреждение детский сад № 27 комбинированного вида Невского района Санкт-Петербурга</t>
  </si>
  <si>
    <t>193230, Санкт-Петербург, улица Крыленко, дом 15, корпус 3, литер Щ</t>
  </si>
  <si>
    <t>Ещенко Елена Викторовна, 586-76-73</t>
  </si>
  <si>
    <t>Государственное бюджетное образовательное учреждение дополнительного образования детей Дом детского творчества Невского района Санкт-Петербурга «Левобережный»</t>
  </si>
  <si>
    <t>СПб, 192131, ул. Бабушкина, д. 56, корп. 2, Лит. Д</t>
  </si>
  <si>
    <t>Патранин Руслан Николаевич, 362-11-38</t>
  </si>
  <si>
    <t>ул.Крыленко д.25,к5,лит.В</t>
  </si>
  <si>
    <t>Шавкунова СГ 89111864436</t>
  </si>
  <si>
    <t>Государственное бюджетное общеобразовательное учреждение средняя общеобразовательная школа № 346 Невского района Санкт-Петербурга</t>
  </si>
  <si>
    <t>193231, СПб, ул. Подвойского, д. 18, корп. 3, лит. А</t>
  </si>
  <si>
    <t>193231, Санкт- Петербург, ул. Коллонтай, д. 19,</t>
  </si>
  <si>
    <t>Государственное бюджетное общеобразовательное учреждение лицей № 344 Невского района Санкт-Петербурга</t>
  </si>
  <si>
    <t>193315, Санкт-Петербург, ул.Тельмана, д.47, литер А</t>
  </si>
  <si>
    <t>193315, Санкт-Петербург, ул. Новоселов, д.57, литер С</t>
  </si>
  <si>
    <t>Государственное бюджетное  общеобразовательное учреждение  средняя общеобразовательная школа №574 Невского райрна Санкт-Петербурга</t>
  </si>
  <si>
    <t>192076;Санкт-Петербург;Шлиссельбургский пр.,д.24.,к.2,литер А</t>
  </si>
  <si>
    <t>Смирнова Татьяна  Анатольевна ,417-30-44, 8-911-177-82-12</t>
  </si>
  <si>
    <t>Государственное бюджетное дошкольное образовательное учреждение детский сад № 47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</si>
  <si>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192029, Санкт-Петербург, пр. Елизарова, д.16, лит. А</t>
  </si>
  <si>
    <t>Милютина Н.Н. 365-16-40</t>
  </si>
  <si>
    <t>192029, Санкт-Петербург, пр.Елизарова, д.7, литер Б.</t>
  </si>
  <si>
    <t>Санкт-Петербург, пр.Елизарова, д.7, литер Б.</t>
  </si>
  <si>
    <t>Санкт-Петербург, пр.Елизарова, д.5, литер А.</t>
  </si>
  <si>
    <t xml:space="preserve">Шунько Евгений Витальевич
89219581528
</t>
  </si>
  <si>
    <t xml:space="preserve">Государственное бюджетное общеобразовательное учреждение лицей № 329 Невского района 
Санкт-Петербурга
</t>
  </si>
  <si>
    <t>Государственное бюджетное дошкольное образовательное учреждение детский сад № 108 общеразвивающего вида с приоритетным осуществлением деятельности по физическому развитию детей Невского района Санкт-Петербурга</t>
  </si>
  <si>
    <t xml:space="preserve">193312, г. Санкт-Петербург, 
ул. Подвойского, д. 48, корпус 3
</t>
  </si>
  <si>
    <t>Пидаль-Росете Консуэлла Альбертовна тел:5834350</t>
  </si>
  <si>
    <t>Государственное  бюджетное дошкольное образовательное учреждение детский сад №25 комбинированного вида  Невского района Санкт-Петербурга</t>
  </si>
  <si>
    <t>192012, Санкт-Петербург,  ул. Бабушкина, 133, корпус 2, литер  А</t>
  </si>
  <si>
    <t xml:space="preserve"> ул. Бабушкина, 133, корпус 2, литер  А</t>
  </si>
  <si>
    <t>Соколова Наталья Геннадьевна 8(911)-035-19-58</t>
  </si>
  <si>
    <t xml:space="preserve"> ул. Бабушкина, 94 литер  А</t>
  </si>
  <si>
    <t>Сусь Светлана Викторовна 8(911)-837-61-51</t>
  </si>
  <si>
    <t>Государственное бюджетное общеобразовательное учреждение средняя общеобразовательная школа №639 с углубленным изучением иностранных языков Невского района Санкт-Петербурга</t>
  </si>
  <si>
    <t>193312, Санкт-Петербург, набережная реки Оккервиль, д.10, литер А</t>
  </si>
  <si>
    <t>Викторова Ирина Игоревна, 911-771-56-85</t>
  </si>
  <si>
    <t>Литвиненко Надежда Викторовна 7073300</t>
  </si>
  <si>
    <t>Государственное бюджетное дошкольное образовательное учреждение детский сад №100 Невского района Санкт-Петербурга</t>
  </si>
  <si>
    <t>193312, Санкт-Петербург, пр. Солидарности, дом 15, корп. 2, литер А</t>
  </si>
  <si>
    <t>Высоцкая Татьяна Валентиновна 584-69-37</t>
  </si>
  <si>
    <t>Государственное бюджетное дошкольное образовательное учреждение детский сад № 122 общеразвивающего вида с приоритетным осуществлением деятельности по художественно- эстетическому развитию детей Невского района Санкт-Петербурга</t>
  </si>
  <si>
    <t>Санкт-Петербург, ул. Латышских стрелков, дом 7 корпус 2 литер А</t>
  </si>
  <si>
    <t xml:space="preserve">Кантова Нина Константиновна
89522400805
</t>
  </si>
  <si>
    <t>Государственное бюджетное общеобразовательное учреждение средняя общеобразовательная школа №340 Невского района      Санкт-Петербурга</t>
  </si>
  <si>
    <t>192148, Санкт-Петербург, ул. Ольги Берггольц, д. 27, литер А</t>
  </si>
  <si>
    <t>Черкашина Валентина Алексеевна,        560-06-68</t>
  </si>
  <si>
    <t>Государственное бюджетное дошкольное образовательное учреждение детский сад №76 комбинированного вида Невского района Санкт-Петербурга</t>
  </si>
  <si>
    <t>192012, Санкт-петербург, 2-й Рабфаковский переулок, д.12, лит.К</t>
  </si>
  <si>
    <t>192174, Санкт-петербург, ул.Бабушкина, д.113, кор.4, лит.Л</t>
  </si>
  <si>
    <t>Крылова Марина Анатольевна т. 362-66-24</t>
  </si>
  <si>
    <t>Пискунова Алена Леонидовна т.669-98-08</t>
  </si>
  <si>
    <t>Государственное бюджетное общеобразовательное учреждение средняя общеобразовательная школа №571 с углубленным изучением английского языка Невского района Санкт-Петербурга</t>
  </si>
  <si>
    <t>192177, СПб, ул. Караваевская,  д.10 кор.2 лит.А</t>
  </si>
  <si>
    <t xml:space="preserve">Давыдова Татьяна Николаевна 
8911-729-38-17
</t>
  </si>
  <si>
    <t>Государственное бюджетное общеобразовательное учреждение средняя общеобразовательная школа №39 Невского района СПб</t>
  </si>
  <si>
    <t>193149, СПб, Октябрьская набережная, д.118 к.9 Литер А</t>
  </si>
  <si>
    <t>Новикова Надежда Станиславовна 89217734849, 4411294</t>
  </si>
  <si>
    <t>Государственное дошкольное образовательное учреждение детский сад № 23 компенсирующего вида Невского района Санкт-Петербурга</t>
  </si>
  <si>
    <t>193312, Санкт-Петербург, проспект Солидарности. дом8, корпус 2, литер А</t>
  </si>
  <si>
    <t xml:space="preserve">Иванова Галина Александровна
8(812)5837386
</t>
  </si>
  <si>
    <t>Государственное бюджетное дошкольное образовательное учреждение детский сад № 131 компенсирующего вида Невского района Санкт-Петербурга</t>
  </si>
  <si>
    <t>193231, Санкт-Петербург, улица Кржижановского, д. 5, к. 3, литер А</t>
  </si>
  <si>
    <t xml:space="preserve">Симина Светлана Борисовна ; 8-921-925-06-74; 580-86-17; 
580-86-16
</t>
  </si>
  <si>
    <t>Государственное бюджетное дошкольное образовательное учреждение детский сад № 14  общеразвивающего вида с приоритетным осуществлением деятельности по физическому развитию детей Невского района Санкт-Петербурга</t>
  </si>
  <si>
    <t>Государственное бюджетное дошкольное образовательное учреждение детский сад № 137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</si>
  <si>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Государственное бюджетное дошкольное образовательное учреждение детский сад № 55 Невского района Санкт-Петербурга</t>
  </si>
  <si>
    <t>Государственное бюджетное общеобразовательное учреждение средняя общеобразовательная школа № 336 Невского района Санкт-петербурга</t>
  </si>
  <si>
    <t>Государственное бюджетное общеобразовательное учреждение средняя общеобразовательная школа  №14 Невского района Санкт-Петербурга</t>
  </si>
  <si>
    <t>Государственное бюджетное общеобразовательное учреждение гимназия №343 Невского района Санкт-Петербурга</t>
  </si>
  <si>
    <t xml:space="preserve">193232, ул. Крыленко, дом 33, кор. 2, литер Б </t>
  </si>
  <si>
    <t>Дементьева Елена Павловна                        8 921 920 65 57</t>
  </si>
  <si>
    <t>Государственное бюджетное общеобразовательное учреждение средняя общеобразовательная школа № 345 Невского района  Санкт - Петербурга</t>
  </si>
  <si>
    <t>192174, Санкт-Петербург, Бульвар Красных Зорь, дом 6, корпус 2, лит. А</t>
  </si>
  <si>
    <t>Государственное бюджетное общеобразовательное учреждение средняя общеобразовательная школа № 339 Невского района Санкт-Петербурга</t>
  </si>
  <si>
    <t>193168, г. Санкт-Петербург, ул. Дыбенко, д. 12, к. 2, лит. А</t>
  </si>
  <si>
    <t xml:space="preserve">Заявка на проведение совместных торгов по техническому обслуживанию систем видеонаблюдения и систем управления
 и контроля доступа на 2017 год
</t>
  </si>
  <si>
    <t>193318, г. Санкт-Петербург, ул. Джона Рида д. 3 корп. 1, лит. А</t>
  </si>
  <si>
    <t>Антонова Юлия Валентиновна, 89516899131</t>
  </si>
  <si>
    <t>Государственное бюджетное учреждение дополнительного образования Центр детского (юношеского) технического творчества "Старт+" Невского района Санкт-Петербурга (ГБУ ДО ЦД(Ю)ТТ "Старт+" Невского района Санкт-Петербурга)</t>
  </si>
  <si>
    <t>Государственное бюджетное дошкольное образовательное учреждение детский сад № 143 Невского района Санкт-Петербурга</t>
  </si>
  <si>
    <t>192076, Санкт-Петербург, Рыбацкий проспект, дом 7, корпус 2 литера А</t>
  </si>
  <si>
    <t>192076, Санкт-Петербург, Рыбацкий проспект, дом 7, корпус 2, литера А</t>
  </si>
  <si>
    <t>Юдина Наталия Александровна тел.8-921-432-88-77, 707-74-66, 707-73-97</t>
  </si>
  <si>
    <t>Государственное бюджетное общеобразовательное учреждение средняя общеобразовательная школа № 667 Невского района Санкт-Петербурга</t>
  </si>
  <si>
    <t>Преснякова Светлана Анатольевна 446-14-12</t>
  </si>
  <si>
    <t xml:space="preserve">Государственное бюджетное общеобразовательное учреждение школа- интернат № 18  Невского района Санкт - Петербурга      </t>
  </si>
  <si>
    <t xml:space="preserve">Кольцова Л.В. Науменко В.Д.. 362-01-07     362-03-77 </t>
  </si>
  <si>
    <t>Каляева Софья Викторовна 362-13-58</t>
  </si>
  <si>
    <t>завхоз - Белякова Галина Васильевна 585-33-97</t>
  </si>
  <si>
    <t>192012,г.Санкт-Петербург,пр.Обуховской обороны,д.110.корп.1,литера А</t>
  </si>
  <si>
    <t>Иванова Мария Александровна 446-43-98</t>
  </si>
  <si>
    <t>193231, г. Санкт-Петербург, ул. Кржижановского, д. 2, литер А</t>
  </si>
  <si>
    <t>380-87-63; 380-87-64</t>
  </si>
  <si>
    <t>192012, Санкт-Петербург, улица Грибакиных, дом 2, корпус 3, литера К</t>
  </si>
  <si>
    <t>193231, г. Санкт-Петербург, Союзный проспект, дом 3, корпус 2, литер А</t>
  </si>
  <si>
    <t>Михайлова Марина Тайфиковна      Раб. 8-812-5884474</t>
  </si>
  <si>
    <t>Государственное бюджетное дошкольное образовательное учреждение детский сад № 104 комбинированного вида Невского района Санкт-Петербурга</t>
  </si>
  <si>
    <t>193231, Санкт-Петербург, ул.Дыбенко, д.36, корпус 2, литера А</t>
  </si>
  <si>
    <t>Государственное бюджетное дошкольное образовательное учреждение детский сад № 127 комбинированного вида Невского района Санкт-Петербурга</t>
  </si>
  <si>
    <t>192076, Санкт - Петербург, Рыбацкий пр. дом 43. корп.2, литер А</t>
  </si>
  <si>
    <t>192076,Санкт-Петербург,рыбацкий пр., дом 43 кор.2 литера А</t>
  </si>
  <si>
    <t>Матвеева Екатерина Алексеевна 700-37-48.,700-79-78</t>
  </si>
  <si>
    <t>Государственное бюджетное общеобразовательное учреждение средняя общеобразовыательная школа №20 Невского района Санкт-Петербурга</t>
  </si>
  <si>
    <t>193232, Санкт-Петербург, пр Большевиков д.23, литера Ч</t>
  </si>
  <si>
    <t>Непогодина Вера Александровна   585-94-97,                 8-905-272-04-60</t>
  </si>
  <si>
    <t>Государственное бюджетное дошкольное образовательное учреждение детский сад №18 Невского района Санкт-Петербурга</t>
  </si>
  <si>
    <t>193230, Санкт-Петербург, ул. Крыленко, дом 21, корпус 3, литер А</t>
  </si>
  <si>
    <t>завхоз Цупикова Татьяна Владимировна, 585-97-26; 8-921-775-81-70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</si>
  <si>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</si>
  <si>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>193318, Санкт-Петербург, ул. Белышева, д. 6, литер А</t>
  </si>
  <si>
    <t>Филатова Н.И. Семешина А.И. 8(921) 311-21-38</t>
  </si>
  <si>
    <t>Государственное бюджетное общеобразовательное учреждение лицей № 572 Невского района Санкт-Петербурга</t>
  </si>
  <si>
    <t>193231, Санкт-Петербург, ул.Латышских стрелков,д.9,к.1,лит.А</t>
  </si>
  <si>
    <t>Васильева Елена Вячеславовна, 89819744500</t>
  </si>
  <si>
    <t>Государственное бюджетное  общеобразовательное учреждение школа № 627 Невского района Санкт-Петербурга</t>
  </si>
  <si>
    <t>193079, Санкт - Петербург ул Новоселов . дом 11 , литер А</t>
  </si>
  <si>
    <t>Прокопцова ММ 417-26-84</t>
  </si>
  <si>
    <t>Государственное бюджетное общеобразовательное учреждение школа № 690  Невского района Санкт-Петербурга</t>
  </si>
  <si>
    <t>193149, г. Санкт – Петербург, ул. Русановская д.15, корп.2</t>
  </si>
  <si>
    <t>Рахимова Е.В. 89117423780</t>
  </si>
  <si>
    <t>Учреждениям, не вошедшим в данный перечень или по возникшим вопросам просьба обращаться по телефону:        417-21-65 Наталия Борисовна (ГБОУ лицей № 344) эл. почта: natgor78@mail.ru</t>
  </si>
  <si>
    <t>Государственное бюджетное дошкольное образовательное учреждение детский сад № 94 компенсирующего вида Невского района Санкт-Петербурга</t>
  </si>
  <si>
    <t xml:space="preserve">Государственное бюджетное общеобразовательное учреждение средняя общеобразовательная  школа № 350 Невского района Санкт-Петербурга  </t>
  </si>
  <si>
    <t>Государственное бюджетное дошкольное образоватьельное учреждение детский сад № 126 комбинированного вида Невского района г. Санкт-Петербурга</t>
  </si>
  <si>
    <t>192177 Шлиссельбургский пр. д.31 к,2 литер А.</t>
  </si>
  <si>
    <t>Сидорова Ирина Александровна</t>
  </si>
  <si>
    <t>Видеокамера уличная</t>
  </si>
  <si>
    <t>Видеокамера внутренняя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</si>
</sst>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2" fillId="0" borderId="9" xfId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5" fillId="0" borderId="0" xfId="0" applyFont="1"/>
    <xf numFmtId="0" fontId="1" fillId="0" borderId="1" xfId="0" applyFont="1" applyFill="1" applyBorder="1" applyAlignment="1">
      <alignment horizontal="justify" vertical="top"/>
    </xf>
    <xf numFmtId="0" fontId="0" fillId="0" borderId="0" xfId="0" applyFill="1"/>
    <xf numFmtId="0" fontId="2" fillId="0" borderId="9" xfId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3" xfId="0" applyFont="1" applyBorder="1"/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wrapText="1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top" wrapText="1"/>
    </xf>
    <xf numFmtId="0" fontId="7" fillId="3" borderId="0" xfId="0" applyFont="1" applyFill="1" applyAlignment="1">
      <alignment horizontal="center" wrapText="1"/>
    </xf>
    <xf numFmtId="0" fontId="8" fillId="3" borderId="0" xfId="0" applyFont="1" applyFill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0" fillId="0" borderId="4" xfId="0" applyBorder="1" applyAlignme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3" xfId="0" applyFont="1" applyBorder="1" applyAlignment="1">
      <alignment horizontal="left" vertical="top" wrapText="1" shrinkToFit="1"/>
    </xf>
    <xf numFmtId="0" fontId="1" fillId="0" borderId="4" xfId="0" applyFont="1" applyBorder="1" applyAlignment="1">
      <alignment horizontal="left" vertical="top" wrapText="1" shrinkToFit="1"/>
    </xf>
    <xf numFmtId="0" fontId="1" fillId="0" borderId="3" xfId="0" applyFont="1" applyBorder="1" applyAlignment="1">
      <alignment vertical="center" wrapText="1" shrinkToFit="1"/>
    </xf>
    <xf numFmtId="0" fontId="1" fillId="0" borderId="4" xfId="0" applyFont="1" applyBorder="1" applyAlignment="1">
      <alignment vertical="center" wrapText="1" shrinkToFi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/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 applyAlignment="1"/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"/>
  <sheetViews>
    <sheetView tabSelected="1" topLeftCell="A58" zoomScale="66" zoomScaleNormal="66" workbookViewId="0">
      <selection activeCell="L6" sqref="L6"/>
    </sheetView>
  </sheetViews>
  <sheetFormatPr defaultRowHeight="15" x14ac:dyDescent="0.25"/>
  <cols>
    <col min="2" max="2" width="24.85546875" customWidth="1"/>
    <col min="3" max="3" width="15.42578125" customWidth="1"/>
    <col min="4" max="4" width="16.140625" customWidth="1"/>
    <col min="5" max="5" width="16.42578125" customWidth="1"/>
    <col min="6" max="6" width="18.140625" customWidth="1"/>
    <col min="7" max="7" width="13.5703125" customWidth="1"/>
    <col min="8" max="9" width="16.42578125" customWidth="1"/>
    <col min="10" max="10" width="13.5703125" customWidth="1"/>
    <col min="11" max="11" width="15.7109375" customWidth="1"/>
    <col min="12" max="12" width="16" customWidth="1"/>
  </cols>
  <sheetData>
    <row r="1" spans="1:12" x14ac:dyDescent="0.25">
      <c r="B1">
        <v>108</v>
      </c>
    </row>
    <row r="2" spans="1:12" ht="59.25" customHeight="1" x14ac:dyDescent="0.3">
      <c r="B2" s="87" t="s">
        <v>366</v>
      </c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ht="59.25" customHeight="1" x14ac:dyDescent="0.35">
      <c r="B3" s="75" t="s">
        <v>411</v>
      </c>
      <c r="C3" s="76"/>
      <c r="D3" s="76"/>
      <c r="E3" s="76"/>
      <c r="F3" s="76"/>
      <c r="G3" s="76"/>
      <c r="H3" s="76"/>
      <c r="I3" s="76"/>
      <c r="J3" s="76"/>
      <c r="K3" s="76"/>
      <c r="L3" s="76"/>
    </row>
    <row r="5" spans="1:12" ht="15" customHeight="1" x14ac:dyDescent="0.25">
      <c r="A5" s="79" t="s">
        <v>11</v>
      </c>
      <c r="B5" s="77" t="s">
        <v>0</v>
      </c>
      <c r="C5" s="77" t="s">
        <v>1</v>
      </c>
      <c r="D5" s="77" t="s">
        <v>2</v>
      </c>
      <c r="E5" s="77" t="s">
        <v>3</v>
      </c>
      <c r="F5" s="89" t="s">
        <v>4</v>
      </c>
      <c r="G5" s="89"/>
      <c r="H5" s="89"/>
      <c r="I5" s="89"/>
      <c r="J5" s="89" t="s">
        <v>9</v>
      </c>
      <c r="K5" s="89"/>
      <c r="L5" s="89"/>
    </row>
    <row r="6" spans="1:12" ht="132.75" customHeight="1" x14ac:dyDescent="0.25">
      <c r="A6" s="80"/>
      <c r="B6" s="78"/>
      <c r="C6" s="78"/>
      <c r="D6" s="78"/>
      <c r="E6" s="78"/>
      <c r="F6" s="6" t="s">
        <v>8</v>
      </c>
      <c r="G6" s="6" t="s">
        <v>5</v>
      </c>
      <c r="H6" s="6" t="s">
        <v>6</v>
      </c>
      <c r="I6" s="6" t="s">
        <v>7</v>
      </c>
      <c r="J6" s="7" t="s">
        <v>10</v>
      </c>
      <c r="K6" s="6" t="s">
        <v>417</v>
      </c>
      <c r="L6" s="6" t="s">
        <v>418</v>
      </c>
    </row>
    <row r="7" spans="1:12" ht="97.5" customHeight="1" x14ac:dyDescent="0.25">
      <c r="A7" s="9">
        <v>1</v>
      </c>
      <c r="B7" s="62" t="s">
        <v>12</v>
      </c>
      <c r="C7" s="2" t="s">
        <v>13</v>
      </c>
      <c r="D7" s="2" t="s">
        <v>13</v>
      </c>
      <c r="E7" s="2" t="s">
        <v>14</v>
      </c>
      <c r="F7" s="1">
        <v>1</v>
      </c>
      <c r="G7" s="1">
        <v>1</v>
      </c>
      <c r="H7" s="1">
        <v>1</v>
      </c>
      <c r="I7" s="1">
        <v>1</v>
      </c>
      <c r="J7" s="1">
        <v>2</v>
      </c>
      <c r="K7" s="1">
        <v>0</v>
      </c>
      <c r="L7" s="3">
        <v>12</v>
      </c>
    </row>
    <row r="8" spans="1:12" ht="66" customHeight="1" x14ac:dyDescent="0.25">
      <c r="A8" s="9">
        <v>2</v>
      </c>
      <c r="B8" s="63" t="s">
        <v>15</v>
      </c>
      <c r="C8" s="5" t="s">
        <v>16</v>
      </c>
      <c r="D8" s="5" t="s">
        <v>16</v>
      </c>
      <c r="E8" s="5" t="s">
        <v>17</v>
      </c>
      <c r="F8" s="6">
        <v>1</v>
      </c>
      <c r="G8" s="6">
        <v>2</v>
      </c>
      <c r="H8" s="6">
        <v>2</v>
      </c>
      <c r="I8" s="6">
        <v>2</v>
      </c>
      <c r="J8" s="7">
        <v>0</v>
      </c>
      <c r="K8" s="6">
        <v>0</v>
      </c>
      <c r="L8" s="6">
        <v>0</v>
      </c>
    </row>
    <row r="9" spans="1:12" ht="140.25" x14ac:dyDescent="0.25">
      <c r="A9" s="9">
        <v>3</v>
      </c>
      <c r="B9" s="62" t="s">
        <v>354</v>
      </c>
      <c r="C9" s="1" t="s">
        <v>18</v>
      </c>
      <c r="D9" s="1" t="s">
        <v>18</v>
      </c>
      <c r="E9" s="2" t="s">
        <v>19</v>
      </c>
      <c r="F9" s="1">
        <v>1</v>
      </c>
      <c r="G9" s="1">
        <v>2</v>
      </c>
      <c r="H9" s="1">
        <v>0</v>
      </c>
      <c r="I9" s="1">
        <v>0</v>
      </c>
      <c r="J9" s="1">
        <v>1</v>
      </c>
      <c r="K9" s="1">
        <v>8</v>
      </c>
      <c r="L9" s="3">
        <v>2</v>
      </c>
    </row>
    <row r="10" spans="1:12" ht="112.5" customHeight="1" x14ac:dyDescent="0.25">
      <c r="A10" s="9">
        <v>4</v>
      </c>
      <c r="B10" s="37" t="s">
        <v>20</v>
      </c>
      <c r="C10" s="5" t="s">
        <v>21</v>
      </c>
      <c r="D10" s="5" t="s">
        <v>21</v>
      </c>
      <c r="E10" s="5" t="s">
        <v>22</v>
      </c>
      <c r="F10" s="9">
        <v>0</v>
      </c>
      <c r="G10" s="9">
        <v>0</v>
      </c>
      <c r="H10" s="9">
        <v>0</v>
      </c>
      <c r="I10" s="9">
        <v>0</v>
      </c>
      <c r="J10" s="9">
        <v>2</v>
      </c>
      <c r="K10" s="9">
        <v>11</v>
      </c>
      <c r="L10" s="9">
        <v>30</v>
      </c>
    </row>
    <row r="11" spans="1:12" ht="87.75" customHeight="1" x14ac:dyDescent="0.25">
      <c r="A11" s="9">
        <v>5</v>
      </c>
      <c r="B11" s="37" t="s">
        <v>23</v>
      </c>
      <c r="C11" s="10" t="s">
        <v>24</v>
      </c>
      <c r="D11" s="10" t="s">
        <v>24</v>
      </c>
      <c r="E11" s="10" t="s">
        <v>25</v>
      </c>
      <c r="F11" s="6">
        <v>1</v>
      </c>
      <c r="G11" s="6">
        <v>1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</row>
    <row r="12" spans="1:12" ht="60" customHeight="1" x14ac:dyDescent="0.25">
      <c r="A12" s="81">
        <v>6</v>
      </c>
      <c r="B12" s="90" t="s">
        <v>26</v>
      </c>
      <c r="C12" s="77" t="s">
        <v>27</v>
      </c>
      <c r="D12" s="26" t="s">
        <v>28</v>
      </c>
      <c r="E12" s="5" t="s">
        <v>29</v>
      </c>
      <c r="F12" s="9">
        <v>1</v>
      </c>
      <c r="G12" s="9">
        <v>7</v>
      </c>
      <c r="H12" s="9">
        <v>5</v>
      </c>
      <c r="I12" s="30">
        <v>5</v>
      </c>
      <c r="J12" s="9">
        <v>1</v>
      </c>
      <c r="K12" s="9">
        <v>0</v>
      </c>
      <c r="L12" s="9">
        <v>8</v>
      </c>
    </row>
    <row r="13" spans="1:12" ht="51" x14ac:dyDescent="0.25">
      <c r="A13" s="101"/>
      <c r="B13" s="91"/>
      <c r="C13" s="102"/>
      <c r="D13" s="26" t="s">
        <v>30</v>
      </c>
      <c r="E13" s="5" t="s">
        <v>31</v>
      </c>
      <c r="F13" s="9">
        <v>1</v>
      </c>
      <c r="G13" s="9">
        <v>3</v>
      </c>
      <c r="H13" s="9">
        <v>3</v>
      </c>
      <c r="I13" s="30">
        <v>3</v>
      </c>
      <c r="J13" s="9">
        <v>0</v>
      </c>
      <c r="K13" s="9">
        <v>0</v>
      </c>
      <c r="L13" s="9">
        <v>0</v>
      </c>
    </row>
    <row r="14" spans="1:12" ht="53.25" customHeight="1" x14ac:dyDescent="0.25">
      <c r="A14" s="82"/>
      <c r="B14" s="92"/>
      <c r="C14" s="100"/>
      <c r="D14" s="26" t="s">
        <v>32</v>
      </c>
      <c r="E14" s="5" t="s">
        <v>33</v>
      </c>
      <c r="F14" s="9">
        <v>1</v>
      </c>
      <c r="G14" s="9">
        <v>3</v>
      </c>
      <c r="H14" s="9">
        <v>3</v>
      </c>
      <c r="I14" s="30">
        <v>3</v>
      </c>
      <c r="J14" s="9">
        <v>0</v>
      </c>
      <c r="K14" s="9">
        <v>0</v>
      </c>
      <c r="L14" s="9">
        <v>0</v>
      </c>
    </row>
    <row r="15" spans="1:12" ht="39" x14ac:dyDescent="0.25">
      <c r="A15" s="81">
        <v>7</v>
      </c>
      <c r="B15" s="83" t="s">
        <v>34</v>
      </c>
      <c r="C15" s="77" t="s">
        <v>35</v>
      </c>
      <c r="D15" s="12" t="s">
        <v>35</v>
      </c>
      <c r="E15" s="12" t="s">
        <v>36</v>
      </c>
      <c r="F15" s="9">
        <v>7</v>
      </c>
      <c r="G15" s="9">
        <v>2</v>
      </c>
      <c r="H15" s="9">
        <v>2</v>
      </c>
      <c r="I15" s="9">
        <v>0</v>
      </c>
      <c r="J15" s="9">
        <v>1</v>
      </c>
      <c r="K15" s="9">
        <v>8</v>
      </c>
      <c r="L15" s="9">
        <v>0</v>
      </c>
    </row>
    <row r="16" spans="1:12" ht="39" x14ac:dyDescent="0.25">
      <c r="A16" s="101"/>
      <c r="B16" s="103"/>
      <c r="C16" s="102"/>
      <c r="D16" s="12" t="s">
        <v>37</v>
      </c>
      <c r="E16" s="12" t="s">
        <v>36</v>
      </c>
      <c r="F16" s="9">
        <v>8</v>
      </c>
      <c r="G16" s="9">
        <v>2</v>
      </c>
      <c r="H16" s="9">
        <v>2</v>
      </c>
      <c r="I16" s="9">
        <v>0</v>
      </c>
      <c r="J16" s="9">
        <v>1</v>
      </c>
      <c r="K16" s="9">
        <v>7</v>
      </c>
      <c r="L16" s="9">
        <v>0</v>
      </c>
    </row>
    <row r="17" spans="1:12" ht="47.25" customHeight="1" x14ac:dyDescent="0.25">
      <c r="A17" s="82"/>
      <c r="B17" s="93"/>
      <c r="C17" s="100"/>
      <c r="D17" s="12" t="s">
        <v>38</v>
      </c>
      <c r="E17" s="12" t="s">
        <v>36</v>
      </c>
      <c r="F17" s="9">
        <v>5</v>
      </c>
      <c r="G17" s="9">
        <v>4</v>
      </c>
      <c r="H17" s="9">
        <v>4</v>
      </c>
      <c r="I17" s="9">
        <v>0</v>
      </c>
      <c r="J17" s="9">
        <v>1</v>
      </c>
      <c r="K17" s="9">
        <v>8</v>
      </c>
      <c r="L17" s="9">
        <v>0</v>
      </c>
    </row>
    <row r="18" spans="1:12" ht="89.25" x14ac:dyDescent="0.25">
      <c r="A18" s="9">
        <v>8</v>
      </c>
      <c r="B18" s="37" t="s">
        <v>39</v>
      </c>
      <c r="C18" s="10" t="s">
        <v>40</v>
      </c>
      <c r="D18" s="10" t="s">
        <v>40</v>
      </c>
      <c r="E18" s="10" t="s">
        <v>41</v>
      </c>
      <c r="F18" s="9">
        <v>1</v>
      </c>
      <c r="G18" s="9">
        <v>1</v>
      </c>
      <c r="H18" s="9">
        <v>4</v>
      </c>
      <c r="I18" s="9">
        <v>3</v>
      </c>
      <c r="J18" s="9">
        <v>1</v>
      </c>
      <c r="K18" s="6">
        <v>0</v>
      </c>
      <c r="L18" s="9">
        <v>15</v>
      </c>
    </row>
    <row r="19" spans="1:12" ht="69" customHeight="1" x14ac:dyDescent="0.25">
      <c r="A19" s="81">
        <v>9</v>
      </c>
      <c r="B19" s="83" t="s">
        <v>42</v>
      </c>
      <c r="C19" s="94" t="s">
        <v>43</v>
      </c>
      <c r="D19" s="10" t="s">
        <v>43</v>
      </c>
      <c r="E19" s="10" t="s">
        <v>44</v>
      </c>
      <c r="F19" s="9">
        <v>1</v>
      </c>
      <c r="G19" s="9">
        <v>2</v>
      </c>
      <c r="H19" s="9">
        <v>2</v>
      </c>
      <c r="I19" s="9">
        <v>2</v>
      </c>
      <c r="J19" s="9">
        <v>1</v>
      </c>
      <c r="K19" s="9">
        <v>8</v>
      </c>
      <c r="L19" s="9">
        <v>0</v>
      </c>
    </row>
    <row r="20" spans="1:12" ht="45.75" customHeight="1" x14ac:dyDescent="0.25">
      <c r="A20" s="82"/>
      <c r="B20" s="93"/>
      <c r="C20" s="95"/>
      <c r="D20" s="10" t="s">
        <v>45</v>
      </c>
      <c r="E20" s="10" t="s">
        <v>46</v>
      </c>
      <c r="F20" s="9">
        <v>1</v>
      </c>
      <c r="G20" s="9">
        <v>1</v>
      </c>
      <c r="H20" s="9">
        <v>1</v>
      </c>
      <c r="I20" s="9">
        <v>1</v>
      </c>
      <c r="J20" s="9">
        <v>1</v>
      </c>
      <c r="K20" s="9">
        <v>8</v>
      </c>
      <c r="L20" s="9">
        <v>0</v>
      </c>
    </row>
    <row r="21" spans="1:12" ht="141" customHeight="1" x14ac:dyDescent="0.25">
      <c r="A21" s="9">
        <v>10</v>
      </c>
      <c r="B21" s="37" t="s">
        <v>47</v>
      </c>
      <c r="C21" s="5" t="s">
        <v>48</v>
      </c>
      <c r="D21" s="5" t="s">
        <v>48</v>
      </c>
      <c r="E21" s="5" t="s">
        <v>49</v>
      </c>
      <c r="F21" s="9">
        <v>1</v>
      </c>
      <c r="G21" s="9">
        <v>1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ht="51.75" x14ac:dyDescent="0.25">
      <c r="A22" s="81">
        <v>11</v>
      </c>
      <c r="B22" s="96" t="s">
        <v>50</v>
      </c>
      <c r="C22" s="98" t="s">
        <v>51</v>
      </c>
      <c r="D22" s="31" t="s">
        <v>52</v>
      </c>
      <c r="E22" s="31" t="s">
        <v>53</v>
      </c>
      <c r="F22" s="32">
        <v>2</v>
      </c>
      <c r="G22" s="9">
        <v>7</v>
      </c>
      <c r="H22" s="9">
        <v>2</v>
      </c>
      <c r="I22" s="9">
        <v>2</v>
      </c>
      <c r="J22" s="9">
        <v>1</v>
      </c>
      <c r="K22" s="9">
        <v>12</v>
      </c>
      <c r="L22" s="9">
        <v>0</v>
      </c>
    </row>
    <row r="23" spans="1:12" ht="69.75" customHeight="1" x14ac:dyDescent="0.25">
      <c r="A23" s="82"/>
      <c r="B23" s="97"/>
      <c r="C23" s="99"/>
      <c r="D23" s="31" t="s">
        <v>51</v>
      </c>
      <c r="E23" s="31" t="s">
        <v>375</v>
      </c>
      <c r="F23" s="9">
        <v>2</v>
      </c>
      <c r="G23" s="9">
        <v>7</v>
      </c>
      <c r="H23" s="9">
        <v>2</v>
      </c>
      <c r="I23" s="9">
        <v>2</v>
      </c>
      <c r="J23" s="9">
        <v>0</v>
      </c>
      <c r="K23" s="9">
        <v>0</v>
      </c>
      <c r="L23" s="9">
        <v>0</v>
      </c>
    </row>
    <row r="24" spans="1:12" ht="144.75" customHeight="1" x14ac:dyDescent="0.25">
      <c r="A24" s="9">
        <v>12</v>
      </c>
      <c r="B24" s="37" t="s">
        <v>54</v>
      </c>
      <c r="C24" s="6" t="s">
        <v>55</v>
      </c>
      <c r="D24" s="6" t="s">
        <v>55</v>
      </c>
      <c r="E24" s="6" t="s">
        <v>56</v>
      </c>
      <c r="F24" s="9">
        <v>2</v>
      </c>
      <c r="G24" s="9">
        <v>2</v>
      </c>
      <c r="H24" s="9">
        <v>1</v>
      </c>
      <c r="I24" s="9">
        <v>1</v>
      </c>
      <c r="J24" s="9">
        <v>0</v>
      </c>
      <c r="K24" s="9">
        <v>0</v>
      </c>
      <c r="L24" s="9">
        <v>0</v>
      </c>
    </row>
    <row r="25" spans="1:12" ht="112.5" customHeight="1" x14ac:dyDescent="0.25">
      <c r="A25" s="9">
        <v>13</v>
      </c>
      <c r="B25" s="62" t="s">
        <v>59</v>
      </c>
      <c r="C25" s="2" t="s">
        <v>57</v>
      </c>
      <c r="D25" s="2" t="s">
        <v>57</v>
      </c>
      <c r="E25" s="2" t="s">
        <v>58</v>
      </c>
      <c r="F25" s="1">
        <v>0</v>
      </c>
      <c r="G25" s="1">
        <v>0</v>
      </c>
      <c r="H25" s="1">
        <v>0</v>
      </c>
      <c r="I25" s="1">
        <v>0</v>
      </c>
      <c r="J25" s="1">
        <v>3</v>
      </c>
      <c r="K25" s="1">
        <v>0</v>
      </c>
      <c r="L25" s="14">
        <v>25</v>
      </c>
    </row>
    <row r="26" spans="1:12" ht="89.25" customHeight="1" x14ac:dyDescent="0.25">
      <c r="A26" s="9">
        <v>14</v>
      </c>
      <c r="B26" s="62" t="s">
        <v>412</v>
      </c>
      <c r="C26" s="2" t="s">
        <v>60</v>
      </c>
      <c r="D26" s="2" t="s">
        <v>61</v>
      </c>
      <c r="E26" s="2" t="s">
        <v>62</v>
      </c>
      <c r="F26" s="1">
        <v>1</v>
      </c>
      <c r="G26" s="1">
        <v>2</v>
      </c>
      <c r="H26" s="1">
        <v>2</v>
      </c>
      <c r="I26" s="1">
        <v>0</v>
      </c>
      <c r="J26" s="1">
        <v>1</v>
      </c>
      <c r="K26" s="1">
        <v>0</v>
      </c>
      <c r="L26" s="3">
        <v>15</v>
      </c>
    </row>
    <row r="27" spans="1:12" ht="76.5" x14ac:dyDescent="0.25">
      <c r="A27" s="9">
        <v>15</v>
      </c>
      <c r="B27" s="37" t="s">
        <v>63</v>
      </c>
      <c r="C27" s="2" t="s">
        <v>64</v>
      </c>
      <c r="D27" s="2" t="s">
        <v>65</v>
      </c>
      <c r="E27" s="2" t="s">
        <v>66</v>
      </c>
      <c r="F27" s="1">
        <v>1</v>
      </c>
      <c r="G27" s="1">
        <v>1</v>
      </c>
      <c r="H27" s="1">
        <v>1</v>
      </c>
      <c r="I27" s="1">
        <v>1</v>
      </c>
      <c r="J27" s="1">
        <v>0</v>
      </c>
      <c r="K27" s="1">
        <v>0</v>
      </c>
      <c r="L27" s="3">
        <v>0</v>
      </c>
    </row>
    <row r="28" spans="1:12" ht="76.5" x14ac:dyDescent="0.25">
      <c r="A28" s="9">
        <v>16</v>
      </c>
      <c r="B28" s="37" t="s">
        <v>67</v>
      </c>
      <c r="C28" s="49" t="s">
        <v>68</v>
      </c>
      <c r="D28" s="49" t="s">
        <v>68</v>
      </c>
      <c r="E28" s="49" t="s">
        <v>69</v>
      </c>
      <c r="F28" s="9">
        <v>0</v>
      </c>
      <c r="G28" s="9">
        <v>0</v>
      </c>
      <c r="H28" s="9">
        <v>0</v>
      </c>
      <c r="I28" s="9">
        <v>0</v>
      </c>
      <c r="J28" s="9">
        <v>2</v>
      </c>
      <c r="K28" s="9">
        <v>9</v>
      </c>
      <c r="L28" s="9">
        <v>16</v>
      </c>
    </row>
    <row r="29" spans="1:12" ht="85.5" customHeight="1" x14ac:dyDescent="0.25">
      <c r="A29" s="9">
        <v>17</v>
      </c>
      <c r="B29" s="37" t="s">
        <v>70</v>
      </c>
      <c r="C29" s="13"/>
      <c r="D29" s="6" t="s">
        <v>71</v>
      </c>
      <c r="E29" s="5" t="s">
        <v>72</v>
      </c>
      <c r="F29" s="9">
        <v>1</v>
      </c>
      <c r="G29" s="9">
        <v>1</v>
      </c>
      <c r="H29" s="9">
        <v>1</v>
      </c>
      <c r="I29" s="9">
        <v>1</v>
      </c>
      <c r="J29" s="9">
        <v>3</v>
      </c>
      <c r="K29" s="9">
        <v>15</v>
      </c>
      <c r="L29" s="9">
        <v>86</v>
      </c>
    </row>
    <row r="30" spans="1:12" ht="89.25" x14ac:dyDescent="0.25">
      <c r="A30" s="51">
        <v>18</v>
      </c>
      <c r="B30" s="37" t="s">
        <v>73</v>
      </c>
      <c r="C30" s="5" t="s">
        <v>74</v>
      </c>
      <c r="D30" s="5" t="s">
        <v>74</v>
      </c>
      <c r="E30" s="5" t="s">
        <v>75</v>
      </c>
      <c r="F30" s="1">
        <v>1</v>
      </c>
      <c r="G30" s="1">
        <v>2</v>
      </c>
      <c r="H30" s="1">
        <v>2</v>
      </c>
      <c r="I30" s="1">
        <v>0</v>
      </c>
      <c r="J30" s="1">
        <v>1</v>
      </c>
      <c r="K30" s="1">
        <v>0</v>
      </c>
      <c r="L30" s="3">
        <v>3</v>
      </c>
    </row>
    <row r="31" spans="1:12" ht="76.5" x14ac:dyDescent="0.25">
      <c r="A31" s="9">
        <v>19</v>
      </c>
      <c r="B31" s="37" t="s">
        <v>76</v>
      </c>
      <c r="C31" s="10" t="s">
        <v>77</v>
      </c>
      <c r="D31" s="10" t="s">
        <v>77</v>
      </c>
      <c r="E31" s="10" t="s">
        <v>78</v>
      </c>
      <c r="F31" s="9">
        <v>0</v>
      </c>
      <c r="G31" s="9">
        <v>0</v>
      </c>
      <c r="H31" s="9">
        <v>0</v>
      </c>
      <c r="I31" s="9">
        <v>0</v>
      </c>
      <c r="J31" s="9">
        <v>1</v>
      </c>
      <c r="K31" s="9">
        <v>0</v>
      </c>
      <c r="L31" s="9">
        <v>10</v>
      </c>
    </row>
    <row r="32" spans="1:12" ht="95.25" customHeight="1" x14ac:dyDescent="0.25">
      <c r="A32" s="9">
        <v>20</v>
      </c>
      <c r="B32" s="64" t="s">
        <v>376</v>
      </c>
      <c r="C32" s="15" t="s">
        <v>79</v>
      </c>
      <c r="D32" s="15" t="s">
        <v>79</v>
      </c>
      <c r="E32" s="15" t="s">
        <v>377</v>
      </c>
      <c r="F32" s="9">
        <v>1</v>
      </c>
      <c r="G32" s="9">
        <v>1</v>
      </c>
      <c r="H32" s="9">
        <v>0</v>
      </c>
      <c r="I32" s="9">
        <v>0</v>
      </c>
      <c r="J32" s="9">
        <v>1</v>
      </c>
      <c r="K32" s="9">
        <v>0</v>
      </c>
      <c r="L32" s="9">
        <v>8</v>
      </c>
    </row>
    <row r="33" spans="1:12" ht="98.25" customHeight="1" x14ac:dyDescent="0.25">
      <c r="A33" s="9">
        <v>21</v>
      </c>
      <c r="B33" s="37" t="s">
        <v>80</v>
      </c>
      <c r="C33" s="16" t="s">
        <v>81</v>
      </c>
      <c r="D33" s="6" t="s">
        <v>81</v>
      </c>
      <c r="E33" s="6" t="s">
        <v>82</v>
      </c>
      <c r="F33" s="9">
        <v>16</v>
      </c>
      <c r="G33" s="9">
        <v>16</v>
      </c>
      <c r="H33" s="9">
        <v>1</v>
      </c>
      <c r="I33" s="9">
        <v>1</v>
      </c>
      <c r="J33" s="9">
        <v>0</v>
      </c>
      <c r="K33" s="9">
        <v>0</v>
      </c>
      <c r="L33" s="9">
        <v>0</v>
      </c>
    </row>
    <row r="34" spans="1:12" ht="149.25" customHeight="1" x14ac:dyDescent="0.25">
      <c r="A34" s="9">
        <v>22</v>
      </c>
      <c r="B34" s="37" t="s">
        <v>83</v>
      </c>
      <c r="C34" s="17" t="s">
        <v>84</v>
      </c>
      <c r="D34" s="17" t="s">
        <v>84</v>
      </c>
      <c r="E34" s="10" t="s">
        <v>85</v>
      </c>
      <c r="F34" s="52">
        <v>1</v>
      </c>
      <c r="G34" s="52">
        <v>2</v>
      </c>
      <c r="H34" s="52">
        <v>2</v>
      </c>
      <c r="I34" s="52">
        <v>1</v>
      </c>
      <c r="J34" s="52">
        <v>1</v>
      </c>
      <c r="K34" s="52">
        <v>11</v>
      </c>
      <c r="L34" s="52">
        <v>31</v>
      </c>
    </row>
    <row r="35" spans="1:12" ht="89.25" x14ac:dyDescent="0.25">
      <c r="A35" s="9">
        <v>23</v>
      </c>
      <c r="B35" s="65" t="s">
        <v>86</v>
      </c>
      <c r="C35" s="19" t="s">
        <v>87</v>
      </c>
      <c r="D35" s="19" t="s">
        <v>87</v>
      </c>
      <c r="E35" s="19" t="s">
        <v>88</v>
      </c>
      <c r="F35" s="18">
        <v>2</v>
      </c>
      <c r="G35" s="18">
        <v>2</v>
      </c>
      <c r="H35" s="18">
        <v>2</v>
      </c>
      <c r="I35" s="18">
        <v>0</v>
      </c>
      <c r="J35" s="18">
        <v>2</v>
      </c>
      <c r="K35" s="18">
        <v>4</v>
      </c>
      <c r="L35" s="20">
        <v>2</v>
      </c>
    </row>
    <row r="36" spans="1:12" ht="157.5" customHeight="1" x14ac:dyDescent="0.25">
      <c r="A36" s="9">
        <v>24</v>
      </c>
      <c r="B36" s="37" t="s">
        <v>89</v>
      </c>
      <c r="C36" s="49" t="s">
        <v>90</v>
      </c>
      <c r="D36" s="49" t="s">
        <v>90</v>
      </c>
      <c r="E36" s="49" t="s">
        <v>91</v>
      </c>
      <c r="F36" s="6">
        <v>0</v>
      </c>
      <c r="G36" s="6">
        <v>0</v>
      </c>
      <c r="H36" s="6">
        <v>0</v>
      </c>
      <c r="I36" s="6">
        <v>0</v>
      </c>
      <c r="J36" s="6">
        <v>1</v>
      </c>
      <c r="K36" s="6">
        <v>0</v>
      </c>
      <c r="L36" s="6">
        <v>20</v>
      </c>
    </row>
    <row r="37" spans="1:12" ht="76.5" x14ac:dyDescent="0.25">
      <c r="A37" s="9">
        <v>25</v>
      </c>
      <c r="B37" s="37" t="s">
        <v>92</v>
      </c>
      <c r="C37" s="6" t="s">
        <v>93</v>
      </c>
      <c r="D37" s="6" t="s">
        <v>93</v>
      </c>
      <c r="E37" s="6" t="s">
        <v>94</v>
      </c>
      <c r="F37" s="9">
        <v>4</v>
      </c>
      <c r="G37" s="9">
        <v>1</v>
      </c>
      <c r="H37" s="9">
        <v>1</v>
      </c>
      <c r="I37" s="9">
        <v>1</v>
      </c>
      <c r="J37" s="9">
        <v>0</v>
      </c>
      <c r="K37" s="9">
        <v>0</v>
      </c>
      <c r="L37" s="9">
        <v>0</v>
      </c>
    </row>
    <row r="38" spans="1:12" ht="49.5" customHeight="1" x14ac:dyDescent="0.25">
      <c r="A38" s="81">
        <v>26</v>
      </c>
      <c r="B38" s="83" t="s">
        <v>95</v>
      </c>
      <c r="C38" s="77" t="s">
        <v>96</v>
      </c>
      <c r="D38" s="12" t="s">
        <v>96</v>
      </c>
      <c r="E38" s="110" t="s">
        <v>98</v>
      </c>
      <c r="F38" s="9">
        <v>0</v>
      </c>
      <c r="G38" s="9">
        <v>0</v>
      </c>
      <c r="H38" s="9">
        <v>0</v>
      </c>
      <c r="I38" s="9">
        <v>0</v>
      </c>
      <c r="J38" s="9">
        <v>1</v>
      </c>
      <c r="K38" s="21">
        <v>0</v>
      </c>
      <c r="L38" s="21">
        <v>9</v>
      </c>
    </row>
    <row r="39" spans="1:12" ht="46.5" customHeight="1" x14ac:dyDescent="0.25">
      <c r="A39" s="82"/>
      <c r="B39" s="93"/>
      <c r="C39" s="100"/>
      <c r="D39" s="12" t="s">
        <v>97</v>
      </c>
      <c r="E39" s="95"/>
      <c r="F39" s="9">
        <v>1</v>
      </c>
      <c r="G39" s="9">
        <v>1</v>
      </c>
      <c r="H39" s="9">
        <v>2</v>
      </c>
      <c r="I39" s="9">
        <v>0</v>
      </c>
      <c r="J39" s="9">
        <v>1</v>
      </c>
      <c r="K39" s="21">
        <v>0</v>
      </c>
      <c r="L39" s="21">
        <v>5</v>
      </c>
    </row>
    <row r="40" spans="1:12" s="43" customFormat="1" ht="140.25" x14ac:dyDescent="0.25">
      <c r="A40" s="21">
        <v>27</v>
      </c>
      <c r="B40" s="62" t="s">
        <v>99</v>
      </c>
      <c r="C40" s="2" t="s">
        <v>100</v>
      </c>
      <c r="D40" s="2" t="s">
        <v>100</v>
      </c>
      <c r="E40" s="2" t="s">
        <v>101</v>
      </c>
      <c r="F40" s="21">
        <v>1</v>
      </c>
      <c r="G40" s="21">
        <v>1</v>
      </c>
      <c r="H40" s="21">
        <v>0</v>
      </c>
      <c r="I40" s="21">
        <v>1</v>
      </c>
      <c r="J40" s="21">
        <v>1</v>
      </c>
      <c r="K40" s="21">
        <v>0</v>
      </c>
      <c r="L40" s="21">
        <v>3</v>
      </c>
    </row>
    <row r="41" spans="1:12" ht="89.25" x14ac:dyDescent="0.25">
      <c r="A41" s="9">
        <v>28</v>
      </c>
      <c r="B41" s="37" t="s">
        <v>102</v>
      </c>
      <c r="C41" s="5" t="s">
        <v>103</v>
      </c>
      <c r="D41" s="5" t="s">
        <v>103</v>
      </c>
      <c r="E41" s="5" t="s">
        <v>104</v>
      </c>
      <c r="F41" s="9">
        <v>1</v>
      </c>
      <c r="G41" s="9">
        <v>1</v>
      </c>
      <c r="H41" s="9">
        <v>1</v>
      </c>
      <c r="I41" s="9">
        <v>1</v>
      </c>
      <c r="J41" s="9">
        <v>1</v>
      </c>
      <c r="K41" s="9">
        <v>4</v>
      </c>
      <c r="L41" s="9">
        <v>9</v>
      </c>
    </row>
    <row r="42" spans="1:12" ht="76.5" x14ac:dyDescent="0.25">
      <c r="A42" s="9">
        <v>29</v>
      </c>
      <c r="B42" s="37" t="s">
        <v>105</v>
      </c>
      <c r="C42" s="5" t="s">
        <v>106</v>
      </c>
      <c r="D42" s="5" t="s">
        <v>106</v>
      </c>
      <c r="E42" s="6" t="s">
        <v>107</v>
      </c>
      <c r="F42" s="44">
        <v>1</v>
      </c>
      <c r="G42" s="33">
        <v>2</v>
      </c>
      <c r="H42" s="33">
        <v>2</v>
      </c>
      <c r="I42" s="33">
        <v>0</v>
      </c>
      <c r="J42" s="33">
        <v>1</v>
      </c>
      <c r="K42" s="33">
        <v>0</v>
      </c>
      <c r="L42" s="33">
        <v>7</v>
      </c>
    </row>
    <row r="43" spans="1:12" ht="175.5" customHeight="1" x14ac:dyDescent="0.25">
      <c r="A43" s="9">
        <v>30</v>
      </c>
      <c r="B43" s="37" t="s">
        <v>108</v>
      </c>
      <c r="C43" s="6" t="s">
        <v>109</v>
      </c>
      <c r="D43" s="6" t="s">
        <v>109</v>
      </c>
      <c r="E43" s="6" t="s">
        <v>110</v>
      </c>
      <c r="F43" s="9">
        <v>1</v>
      </c>
      <c r="G43" s="9">
        <v>1</v>
      </c>
      <c r="H43" s="9">
        <v>1</v>
      </c>
      <c r="I43" s="9">
        <v>1</v>
      </c>
      <c r="J43" s="9">
        <v>0</v>
      </c>
      <c r="K43" s="9">
        <v>0</v>
      </c>
      <c r="L43" s="9">
        <v>0</v>
      </c>
    </row>
    <row r="44" spans="1:12" ht="76.5" x14ac:dyDescent="0.25">
      <c r="A44" s="9">
        <v>31</v>
      </c>
      <c r="B44" s="37" t="s">
        <v>111</v>
      </c>
      <c r="C44" s="5" t="s">
        <v>112</v>
      </c>
      <c r="D44" s="5" t="s">
        <v>113</v>
      </c>
      <c r="E44" s="5" t="s">
        <v>114</v>
      </c>
      <c r="F44" s="9">
        <v>7</v>
      </c>
      <c r="G44" s="9">
        <v>7</v>
      </c>
      <c r="H44" s="9">
        <v>9</v>
      </c>
      <c r="I44" s="9">
        <v>9</v>
      </c>
      <c r="J44" s="9">
        <v>1</v>
      </c>
      <c r="K44" s="9">
        <v>17</v>
      </c>
      <c r="L44" s="9">
        <v>0</v>
      </c>
    </row>
    <row r="45" spans="1:12" ht="133.5" customHeight="1" x14ac:dyDescent="0.25">
      <c r="A45" s="9">
        <v>32</v>
      </c>
      <c r="B45" s="37" t="s">
        <v>115</v>
      </c>
      <c r="C45" s="6" t="s">
        <v>116</v>
      </c>
      <c r="D45" s="6" t="s">
        <v>116</v>
      </c>
      <c r="E45" s="6" t="s">
        <v>117</v>
      </c>
      <c r="F45" s="6">
        <v>1</v>
      </c>
      <c r="G45" s="6">
        <v>1</v>
      </c>
      <c r="H45" s="6">
        <v>1</v>
      </c>
      <c r="I45" s="6">
        <v>2</v>
      </c>
      <c r="J45" s="6">
        <v>11</v>
      </c>
      <c r="K45" s="6">
        <v>12</v>
      </c>
      <c r="L45" s="6">
        <v>24</v>
      </c>
    </row>
    <row r="46" spans="1:12" ht="115.5" customHeight="1" x14ac:dyDescent="0.25">
      <c r="A46" s="9">
        <v>33</v>
      </c>
      <c r="B46" s="62" t="s">
        <v>120</v>
      </c>
      <c r="C46" s="2" t="s">
        <v>118</v>
      </c>
      <c r="D46" s="2" t="s">
        <v>118</v>
      </c>
      <c r="E46" s="2" t="s">
        <v>119</v>
      </c>
      <c r="F46" s="1">
        <v>1</v>
      </c>
      <c r="G46" s="1">
        <v>1</v>
      </c>
      <c r="H46" s="1">
        <v>0</v>
      </c>
      <c r="I46" s="1">
        <v>0</v>
      </c>
      <c r="J46" s="1">
        <v>2</v>
      </c>
      <c r="K46" s="1">
        <v>0</v>
      </c>
      <c r="L46" s="3">
        <v>14</v>
      </c>
    </row>
    <row r="47" spans="1:12" ht="51" x14ac:dyDescent="0.25">
      <c r="A47" s="9">
        <v>34</v>
      </c>
      <c r="B47" s="37" t="s">
        <v>121</v>
      </c>
      <c r="C47" s="6" t="s">
        <v>122</v>
      </c>
      <c r="D47" s="6" t="s">
        <v>122</v>
      </c>
      <c r="E47" s="6" t="s">
        <v>123</v>
      </c>
      <c r="F47" s="6">
        <v>0</v>
      </c>
      <c r="G47" s="6">
        <v>0</v>
      </c>
      <c r="H47" s="6">
        <v>0</v>
      </c>
      <c r="I47" s="6">
        <v>0</v>
      </c>
      <c r="J47" s="6">
        <v>1</v>
      </c>
      <c r="K47" s="6">
        <v>4</v>
      </c>
      <c r="L47" s="6">
        <v>10</v>
      </c>
    </row>
    <row r="48" spans="1:12" ht="76.5" x14ac:dyDescent="0.25">
      <c r="A48" s="9">
        <v>35</v>
      </c>
      <c r="B48" s="37" t="s">
        <v>124</v>
      </c>
      <c r="C48" s="49" t="s">
        <v>125</v>
      </c>
      <c r="D48" s="49" t="s">
        <v>125</v>
      </c>
      <c r="E48" s="49" t="s">
        <v>126</v>
      </c>
      <c r="F48" s="9">
        <v>2</v>
      </c>
      <c r="G48" s="9">
        <v>2</v>
      </c>
      <c r="H48" s="9">
        <v>1</v>
      </c>
      <c r="I48" s="9">
        <v>0</v>
      </c>
      <c r="J48" s="9">
        <v>1</v>
      </c>
      <c r="K48" s="9">
        <v>0</v>
      </c>
      <c r="L48" s="9">
        <v>14</v>
      </c>
    </row>
    <row r="49" spans="1:12" ht="140.25" x14ac:dyDescent="0.25">
      <c r="A49" s="9">
        <v>36</v>
      </c>
      <c r="B49" s="37" t="s">
        <v>355</v>
      </c>
      <c r="C49" s="49" t="s">
        <v>127</v>
      </c>
      <c r="D49" s="49" t="s">
        <v>127</v>
      </c>
      <c r="E49" s="49" t="s">
        <v>128</v>
      </c>
      <c r="F49" s="9">
        <v>2</v>
      </c>
      <c r="G49" s="9">
        <v>1</v>
      </c>
      <c r="H49" s="9">
        <v>2</v>
      </c>
      <c r="I49" s="9">
        <v>0</v>
      </c>
      <c r="J49" s="9">
        <v>1</v>
      </c>
      <c r="K49" s="9">
        <v>0</v>
      </c>
      <c r="L49" s="9">
        <v>8</v>
      </c>
    </row>
    <row r="50" spans="1:12" ht="105.75" customHeight="1" x14ac:dyDescent="0.25">
      <c r="A50" s="81">
        <v>37</v>
      </c>
      <c r="B50" s="104" t="s">
        <v>129</v>
      </c>
      <c r="C50" s="106" t="s">
        <v>130</v>
      </c>
      <c r="D50" s="11" t="s">
        <v>130</v>
      </c>
      <c r="E50" s="108" t="s">
        <v>131</v>
      </c>
      <c r="F50" s="18">
        <v>1</v>
      </c>
      <c r="G50" s="18">
        <v>1</v>
      </c>
      <c r="H50" s="18">
        <v>1</v>
      </c>
      <c r="I50" s="18">
        <v>0</v>
      </c>
      <c r="J50" s="18">
        <v>0</v>
      </c>
      <c r="K50" s="18">
        <v>0</v>
      </c>
      <c r="L50" s="20">
        <v>0</v>
      </c>
    </row>
    <row r="51" spans="1:12" ht="51" x14ac:dyDescent="0.25">
      <c r="A51" s="82"/>
      <c r="B51" s="105"/>
      <c r="C51" s="107"/>
      <c r="D51" s="48" t="s">
        <v>132</v>
      </c>
      <c r="E51" s="109"/>
      <c r="F51" s="34">
        <v>1</v>
      </c>
      <c r="G51" s="34">
        <v>1</v>
      </c>
      <c r="H51" s="34">
        <v>1</v>
      </c>
      <c r="I51" s="34">
        <v>0</v>
      </c>
      <c r="J51" s="34">
        <v>1</v>
      </c>
      <c r="K51" s="34">
        <v>4</v>
      </c>
      <c r="L51" s="34">
        <v>0</v>
      </c>
    </row>
    <row r="52" spans="1:12" ht="60" customHeight="1" x14ac:dyDescent="0.25">
      <c r="A52" s="77">
        <v>38</v>
      </c>
      <c r="B52" s="111" t="s">
        <v>133</v>
      </c>
      <c r="C52" s="85" t="s">
        <v>134</v>
      </c>
      <c r="D52" s="5" t="s">
        <v>135</v>
      </c>
      <c r="E52" s="110" t="s">
        <v>137</v>
      </c>
      <c r="F52" s="1">
        <v>0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18</v>
      </c>
    </row>
    <row r="53" spans="1:12" ht="53.25" customHeight="1" x14ac:dyDescent="0.25">
      <c r="A53" s="100"/>
      <c r="B53" s="111"/>
      <c r="C53" s="112"/>
      <c r="D53" s="5" t="s">
        <v>136</v>
      </c>
      <c r="E53" s="113"/>
      <c r="F53" s="21">
        <v>0</v>
      </c>
      <c r="G53" s="21">
        <v>1</v>
      </c>
      <c r="H53" s="21">
        <v>0</v>
      </c>
      <c r="I53" s="21">
        <v>0</v>
      </c>
      <c r="J53" s="21">
        <v>0</v>
      </c>
      <c r="K53" s="21">
        <v>0</v>
      </c>
      <c r="L53" s="21">
        <v>16</v>
      </c>
    </row>
    <row r="54" spans="1:12" ht="76.5" x14ac:dyDescent="0.25">
      <c r="A54" s="9">
        <v>39</v>
      </c>
      <c r="B54" s="37" t="s">
        <v>138</v>
      </c>
      <c r="C54" s="49" t="s">
        <v>139</v>
      </c>
      <c r="D54" s="49" t="s">
        <v>139</v>
      </c>
      <c r="E54" s="49" t="s">
        <v>140</v>
      </c>
      <c r="F54" s="9">
        <v>3</v>
      </c>
      <c r="G54" s="9">
        <v>3</v>
      </c>
      <c r="H54" s="9">
        <v>0</v>
      </c>
      <c r="I54" s="9">
        <v>0</v>
      </c>
      <c r="J54" s="9">
        <v>1</v>
      </c>
      <c r="K54" s="9">
        <v>0</v>
      </c>
      <c r="L54" s="9">
        <v>8</v>
      </c>
    </row>
    <row r="55" spans="1:12" ht="89.25" x14ac:dyDescent="0.25">
      <c r="A55" s="9">
        <v>40</v>
      </c>
      <c r="B55" s="37" t="s">
        <v>141</v>
      </c>
      <c r="C55" s="6" t="s">
        <v>142</v>
      </c>
      <c r="D55" s="6" t="s">
        <v>142</v>
      </c>
      <c r="E55" s="6" t="s">
        <v>378</v>
      </c>
      <c r="F55" s="6">
        <v>1</v>
      </c>
      <c r="G55" s="6">
        <v>1</v>
      </c>
      <c r="H55" s="6">
        <v>1</v>
      </c>
      <c r="I55" s="6">
        <v>1</v>
      </c>
      <c r="J55" s="6">
        <v>1</v>
      </c>
      <c r="K55" s="6">
        <v>8</v>
      </c>
      <c r="L55" s="6">
        <v>7</v>
      </c>
    </row>
    <row r="56" spans="1:12" ht="76.5" x14ac:dyDescent="0.25">
      <c r="A56" s="9">
        <v>41</v>
      </c>
      <c r="B56" s="66" t="s">
        <v>143</v>
      </c>
      <c r="C56" s="23" t="s">
        <v>144</v>
      </c>
      <c r="D56" s="23" t="s">
        <v>144</v>
      </c>
      <c r="E56" s="23" t="s">
        <v>145</v>
      </c>
      <c r="F56" s="22">
        <v>1</v>
      </c>
      <c r="G56" s="22">
        <v>2</v>
      </c>
      <c r="H56" s="22">
        <v>3</v>
      </c>
      <c r="I56" s="22">
        <v>1</v>
      </c>
      <c r="J56" s="22">
        <v>2</v>
      </c>
      <c r="K56" s="22">
        <v>20</v>
      </c>
      <c r="L56" s="24">
        <v>7</v>
      </c>
    </row>
    <row r="57" spans="1:12" ht="114.75" customHeight="1" x14ac:dyDescent="0.25">
      <c r="A57" s="81">
        <v>42</v>
      </c>
      <c r="B57" s="114" t="s">
        <v>146</v>
      </c>
      <c r="C57" s="115" t="s">
        <v>147</v>
      </c>
      <c r="D57" s="25" t="s">
        <v>147</v>
      </c>
      <c r="E57" s="25" t="s">
        <v>148</v>
      </c>
      <c r="F57" s="1">
        <v>0</v>
      </c>
      <c r="G57" s="1">
        <v>0</v>
      </c>
      <c r="H57" s="1">
        <v>0</v>
      </c>
      <c r="I57" s="1">
        <v>0</v>
      </c>
      <c r="J57" s="1">
        <v>4</v>
      </c>
      <c r="K57" s="1">
        <v>0</v>
      </c>
      <c r="L57" s="14">
        <v>28</v>
      </c>
    </row>
    <row r="58" spans="1:12" ht="105" customHeight="1" x14ac:dyDescent="0.25">
      <c r="A58" s="101"/>
      <c r="B58" s="103"/>
      <c r="C58" s="116"/>
      <c r="D58" s="26" t="s">
        <v>149</v>
      </c>
      <c r="E58" s="25" t="s">
        <v>150</v>
      </c>
      <c r="F58" s="9">
        <v>0</v>
      </c>
      <c r="G58" s="9">
        <v>0</v>
      </c>
      <c r="H58" s="9">
        <v>0</v>
      </c>
      <c r="I58" s="9">
        <v>0</v>
      </c>
      <c r="J58" s="9">
        <v>4</v>
      </c>
      <c r="K58" s="9">
        <v>0</v>
      </c>
      <c r="L58" s="9">
        <v>28</v>
      </c>
    </row>
    <row r="59" spans="1:12" ht="103.5" customHeight="1" x14ac:dyDescent="0.25">
      <c r="A59" s="82"/>
      <c r="B59" s="93"/>
      <c r="C59" s="117"/>
      <c r="D59" s="26" t="s">
        <v>151</v>
      </c>
      <c r="E59" s="26" t="s">
        <v>379</v>
      </c>
      <c r="F59" s="9">
        <v>0</v>
      </c>
      <c r="G59" s="9">
        <v>0</v>
      </c>
      <c r="H59" s="9">
        <v>0</v>
      </c>
      <c r="I59" s="9">
        <v>0</v>
      </c>
      <c r="J59" s="9">
        <v>4</v>
      </c>
      <c r="K59" s="9">
        <v>0</v>
      </c>
      <c r="L59" s="9">
        <v>26</v>
      </c>
    </row>
    <row r="60" spans="1:12" ht="89.25" x14ac:dyDescent="0.25">
      <c r="A60" s="9">
        <v>43</v>
      </c>
      <c r="B60" s="37" t="s">
        <v>152</v>
      </c>
      <c r="C60" s="10" t="s">
        <v>153</v>
      </c>
      <c r="D60" s="10" t="s">
        <v>153</v>
      </c>
      <c r="E60" s="10" t="s">
        <v>154</v>
      </c>
      <c r="F60" s="9">
        <v>1</v>
      </c>
      <c r="G60" s="9">
        <v>1</v>
      </c>
      <c r="H60" s="9">
        <v>1</v>
      </c>
      <c r="I60" s="9">
        <v>1</v>
      </c>
      <c r="J60" s="9">
        <v>1</v>
      </c>
      <c r="K60" s="9">
        <v>10</v>
      </c>
      <c r="L60" s="9">
        <v>0</v>
      </c>
    </row>
    <row r="61" spans="1:12" ht="89.25" x14ac:dyDescent="0.25">
      <c r="A61" s="9">
        <v>44</v>
      </c>
      <c r="B61" s="37" t="s">
        <v>155</v>
      </c>
      <c r="C61" s="49" t="s">
        <v>156</v>
      </c>
      <c r="D61" s="49" t="s">
        <v>156</v>
      </c>
      <c r="E61" s="49" t="s">
        <v>157</v>
      </c>
      <c r="F61" s="9">
        <v>1</v>
      </c>
      <c r="G61" s="9">
        <v>0</v>
      </c>
      <c r="H61" s="9">
        <v>1</v>
      </c>
      <c r="I61" s="9">
        <v>1</v>
      </c>
      <c r="J61" s="9">
        <v>1</v>
      </c>
      <c r="K61" s="9">
        <v>0</v>
      </c>
      <c r="L61" s="9">
        <v>6</v>
      </c>
    </row>
    <row r="62" spans="1:12" ht="150" customHeight="1" x14ac:dyDescent="0.25">
      <c r="A62" s="9">
        <v>45</v>
      </c>
      <c r="B62" s="37" t="s">
        <v>158</v>
      </c>
      <c r="C62" s="6" t="s">
        <v>159</v>
      </c>
      <c r="D62" s="6" t="s">
        <v>159</v>
      </c>
      <c r="E62" s="6" t="s">
        <v>160</v>
      </c>
      <c r="F62" s="27">
        <v>0</v>
      </c>
      <c r="G62" s="27">
        <v>0</v>
      </c>
      <c r="H62" s="27">
        <v>0</v>
      </c>
      <c r="I62" s="27">
        <v>0</v>
      </c>
      <c r="J62" s="27">
        <v>2</v>
      </c>
      <c r="K62" s="27">
        <v>10</v>
      </c>
      <c r="L62" s="28">
        <v>22</v>
      </c>
    </row>
    <row r="63" spans="1:12" ht="138.75" customHeight="1" x14ac:dyDescent="0.25">
      <c r="A63" s="9">
        <v>46</v>
      </c>
      <c r="B63" s="37" t="s">
        <v>369</v>
      </c>
      <c r="C63" s="6" t="s">
        <v>161</v>
      </c>
      <c r="D63" s="6" t="s">
        <v>161</v>
      </c>
      <c r="E63" s="6" t="s">
        <v>162</v>
      </c>
      <c r="F63" s="9">
        <v>1</v>
      </c>
      <c r="G63" s="9">
        <v>1</v>
      </c>
      <c r="H63" s="9">
        <v>0</v>
      </c>
      <c r="I63" s="9">
        <v>0</v>
      </c>
      <c r="J63" s="9">
        <v>1</v>
      </c>
      <c r="K63" s="9">
        <v>0</v>
      </c>
      <c r="L63" s="9">
        <v>12</v>
      </c>
    </row>
    <row r="64" spans="1:12" ht="89.25" x14ac:dyDescent="0.25">
      <c r="A64" s="9">
        <v>47</v>
      </c>
      <c r="B64" s="37" t="s">
        <v>163</v>
      </c>
      <c r="C64" s="5" t="s">
        <v>164</v>
      </c>
      <c r="D64" s="5" t="s">
        <v>164</v>
      </c>
      <c r="E64" s="5" t="s">
        <v>165</v>
      </c>
      <c r="F64" s="9">
        <v>0</v>
      </c>
      <c r="G64" s="9">
        <v>0</v>
      </c>
      <c r="H64" s="9">
        <v>0</v>
      </c>
      <c r="I64" s="9">
        <v>0</v>
      </c>
      <c r="J64" s="9">
        <v>1</v>
      </c>
      <c r="K64" s="9">
        <v>0</v>
      </c>
      <c r="L64" s="9">
        <v>8</v>
      </c>
    </row>
    <row r="65" spans="1:12" ht="96.75" customHeight="1" x14ac:dyDescent="0.25">
      <c r="A65" s="81">
        <v>48</v>
      </c>
      <c r="B65" s="114" t="s">
        <v>166</v>
      </c>
      <c r="C65" s="129" t="s">
        <v>384</v>
      </c>
      <c r="D65" s="2" t="s">
        <v>167</v>
      </c>
      <c r="E65" s="2" t="s">
        <v>168</v>
      </c>
      <c r="F65" s="1">
        <v>1</v>
      </c>
      <c r="G65" s="1">
        <v>2</v>
      </c>
      <c r="H65" s="1">
        <v>0</v>
      </c>
      <c r="I65" s="1">
        <v>0</v>
      </c>
      <c r="J65" s="1">
        <v>0</v>
      </c>
      <c r="K65" s="1">
        <v>0</v>
      </c>
      <c r="L65" s="3">
        <v>0</v>
      </c>
    </row>
    <row r="66" spans="1:12" ht="96.75" customHeight="1" x14ac:dyDescent="0.25">
      <c r="A66" s="121"/>
      <c r="B66" s="120"/>
      <c r="C66" s="78"/>
      <c r="D66" s="12" t="s">
        <v>380</v>
      </c>
      <c r="E66" s="12" t="s">
        <v>168</v>
      </c>
      <c r="F66" s="9">
        <v>1</v>
      </c>
      <c r="G66" s="9">
        <v>0</v>
      </c>
      <c r="H66" s="9">
        <v>6</v>
      </c>
      <c r="I66" s="9">
        <v>8</v>
      </c>
      <c r="J66" s="9">
        <v>1</v>
      </c>
      <c r="K66" s="9">
        <v>5</v>
      </c>
      <c r="L66" s="9">
        <v>0</v>
      </c>
    </row>
    <row r="67" spans="1:12" ht="51.75" x14ac:dyDescent="0.25">
      <c r="A67" s="9">
        <v>49</v>
      </c>
      <c r="B67" s="37" t="s">
        <v>169</v>
      </c>
      <c r="C67" s="12" t="s">
        <v>170</v>
      </c>
      <c r="D67" s="12" t="s">
        <v>170</v>
      </c>
      <c r="E67" s="29" t="s">
        <v>171</v>
      </c>
      <c r="F67" s="9">
        <v>0</v>
      </c>
      <c r="G67" s="9">
        <v>0</v>
      </c>
      <c r="H67" s="9">
        <v>0</v>
      </c>
      <c r="I67" s="9">
        <v>0</v>
      </c>
      <c r="J67" s="9">
        <v>1</v>
      </c>
      <c r="K67" s="9">
        <v>12</v>
      </c>
      <c r="L67" s="9">
        <v>0</v>
      </c>
    </row>
    <row r="68" spans="1:12" ht="39" x14ac:dyDescent="0.25">
      <c r="A68" s="81">
        <v>50</v>
      </c>
      <c r="B68" s="83" t="s">
        <v>176</v>
      </c>
      <c r="C68" s="49" t="s">
        <v>172</v>
      </c>
      <c r="D68" s="49" t="s">
        <v>172</v>
      </c>
      <c r="E68" s="6" t="s">
        <v>173</v>
      </c>
      <c r="F68" s="9">
        <v>1</v>
      </c>
      <c r="G68" s="9">
        <v>1</v>
      </c>
      <c r="H68" s="9">
        <v>1</v>
      </c>
      <c r="I68" s="9">
        <v>1</v>
      </c>
      <c r="J68" s="9">
        <v>3</v>
      </c>
      <c r="K68" s="9">
        <v>0</v>
      </c>
      <c r="L68" s="9">
        <v>40</v>
      </c>
    </row>
    <row r="69" spans="1:12" ht="39" x14ac:dyDescent="0.25">
      <c r="A69" s="82"/>
      <c r="B69" s="93"/>
      <c r="C69" s="49" t="s">
        <v>172</v>
      </c>
      <c r="D69" s="49" t="s">
        <v>174</v>
      </c>
      <c r="E69" s="47" t="s">
        <v>175</v>
      </c>
      <c r="F69" s="9">
        <v>2</v>
      </c>
      <c r="G69" s="9">
        <v>2</v>
      </c>
      <c r="H69" s="9">
        <v>2</v>
      </c>
      <c r="I69" s="9">
        <v>2</v>
      </c>
      <c r="J69" s="9">
        <v>1</v>
      </c>
      <c r="K69" s="9">
        <v>0</v>
      </c>
      <c r="L69" s="9">
        <v>6</v>
      </c>
    </row>
    <row r="70" spans="1:12" ht="123.75" customHeight="1" x14ac:dyDescent="0.25">
      <c r="A70" s="9">
        <v>51</v>
      </c>
      <c r="B70" s="37" t="s">
        <v>177</v>
      </c>
      <c r="C70" s="5" t="s">
        <v>178</v>
      </c>
      <c r="D70" s="5" t="s">
        <v>179</v>
      </c>
      <c r="E70" s="5" t="s">
        <v>180</v>
      </c>
      <c r="F70" s="9">
        <v>3</v>
      </c>
      <c r="G70" s="9">
        <v>6</v>
      </c>
      <c r="H70" s="9">
        <v>6</v>
      </c>
      <c r="I70" s="9">
        <v>2</v>
      </c>
      <c r="J70" s="9">
        <v>1</v>
      </c>
      <c r="K70" s="9">
        <v>16</v>
      </c>
      <c r="L70" s="9">
        <v>0</v>
      </c>
    </row>
    <row r="71" spans="1:12" ht="93" customHeight="1" x14ac:dyDescent="0.25">
      <c r="A71" s="9">
        <v>52</v>
      </c>
      <c r="B71" s="67" t="s">
        <v>413</v>
      </c>
      <c r="C71" s="35" t="s">
        <v>181</v>
      </c>
      <c r="D71" s="35" t="s">
        <v>181</v>
      </c>
      <c r="E71" s="36" t="s">
        <v>381</v>
      </c>
      <c r="F71" s="9">
        <v>1</v>
      </c>
      <c r="G71" s="9">
        <v>1</v>
      </c>
      <c r="H71" s="9">
        <v>1</v>
      </c>
      <c r="I71" s="9">
        <v>1</v>
      </c>
      <c r="J71" s="9">
        <v>1</v>
      </c>
      <c r="K71" s="9">
        <v>13</v>
      </c>
      <c r="L71" s="9">
        <v>18</v>
      </c>
    </row>
    <row r="72" spans="1:12" ht="106.5" customHeight="1" x14ac:dyDescent="0.25">
      <c r="A72" s="9">
        <v>53</v>
      </c>
      <c r="B72" s="37" t="s">
        <v>182</v>
      </c>
      <c r="C72" s="37" t="s">
        <v>183</v>
      </c>
      <c r="D72" s="37" t="s">
        <v>183</v>
      </c>
      <c r="E72" s="37" t="s">
        <v>184</v>
      </c>
      <c r="F72" s="6">
        <v>1</v>
      </c>
      <c r="G72" s="6">
        <v>2</v>
      </c>
      <c r="H72" s="6">
        <v>2</v>
      </c>
      <c r="I72" s="6">
        <v>4</v>
      </c>
      <c r="J72" s="6">
        <v>1</v>
      </c>
      <c r="K72" s="6">
        <v>8</v>
      </c>
      <c r="L72" s="6">
        <v>24</v>
      </c>
    </row>
    <row r="73" spans="1:12" ht="93.75" customHeight="1" x14ac:dyDescent="0.25">
      <c r="A73" s="9">
        <v>54</v>
      </c>
      <c r="B73" s="37" t="s">
        <v>185</v>
      </c>
      <c r="C73" s="5" t="s">
        <v>186</v>
      </c>
      <c r="D73" s="6" t="s">
        <v>187</v>
      </c>
      <c r="E73" s="5" t="s">
        <v>188</v>
      </c>
      <c r="F73" s="6">
        <v>0</v>
      </c>
      <c r="G73" s="9">
        <v>0</v>
      </c>
      <c r="H73" s="9">
        <v>0</v>
      </c>
      <c r="I73" s="9">
        <v>0</v>
      </c>
      <c r="J73" s="9">
        <v>5</v>
      </c>
      <c r="K73" s="9">
        <v>0</v>
      </c>
      <c r="L73" s="9">
        <v>12</v>
      </c>
    </row>
    <row r="74" spans="1:12" ht="93.75" customHeight="1" x14ac:dyDescent="0.25">
      <c r="A74" s="9">
        <v>55</v>
      </c>
      <c r="B74" s="37" t="s">
        <v>304</v>
      </c>
      <c r="C74" s="49" t="s">
        <v>305</v>
      </c>
      <c r="D74" s="49" t="s">
        <v>305</v>
      </c>
      <c r="E74" s="49" t="s">
        <v>306</v>
      </c>
      <c r="F74" s="9">
        <v>2</v>
      </c>
      <c r="G74" s="9">
        <v>2</v>
      </c>
      <c r="H74" s="9">
        <v>2</v>
      </c>
      <c r="I74" s="9">
        <v>1</v>
      </c>
      <c r="J74" s="9">
        <v>2</v>
      </c>
      <c r="K74" s="9">
        <v>6</v>
      </c>
      <c r="L74" s="9">
        <v>0</v>
      </c>
    </row>
    <row r="75" spans="1:12" s="43" customFormat="1" ht="140.25" x14ac:dyDescent="0.25">
      <c r="A75" s="21">
        <v>56</v>
      </c>
      <c r="B75" s="62" t="s">
        <v>189</v>
      </c>
      <c r="C75" s="2" t="s">
        <v>190</v>
      </c>
      <c r="D75" s="2" t="s">
        <v>190</v>
      </c>
      <c r="E75" s="2" t="s">
        <v>191</v>
      </c>
      <c r="F75" s="21">
        <v>1</v>
      </c>
      <c r="G75" s="21">
        <v>1</v>
      </c>
      <c r="H75" s="21">
        <v>0</v>
      </c>
      <c r="I75" s="21">
        <v>0</v>
      </c>
      <c r="J75" s="21">
        <v>1</v>
      </c>
      <c r="K75" s="21">
        <v>11</v>
      </c>
      <c r="L75" s="21">
        <v>20</v>
      </c>
    </row>
    <row r="76" spans="1:12" ht="63.75" x14ac:dyDescent="0.25">
      <c r="A76" s="9">
        <v>57</v>
      </c>
      <c r="B76" s="37" t="s">
        <v>192</v>
      </c>
      <c r="C76" s="6" t="s">
        <v>193</v>
      </c>
      <c r="D76" s="6" t="s">
        <v>193</v>
      </c>
      <c r="E76" s="6" t="s">
        <v>194</v>
      </c>
      <c r="F76" s="6">
        <v>1</v>
      </c>
      <c r="G76" s="6">
        <v>1</v>
      </c>
      <c r="H76" s="6">
        <v>3</v>
      </c>
      <c r="I76" s="6">
        <v>0</v>
      </c>
      <c r="J76" s="6">
        <v>2</v>
      </c>
      <c r="K76" s="6">
        <v>0</v>
      </c>
      <c r="L76" s="6">
        <v>51</v>
      </c>
    </row>
    <row r="77" spans="1:12" ht="76.5" x14ac:dyDescent="0.25">
      <c r="A77" s="9">
        <v>58</v>
      </c>
      <c r="B77" s="37" t="s">
        <v>356</v>
      </c>
      <c r="C77" s="49" t="s">
        <v>195</v>
      </c>
      <c r="D77" s="10" t="s">
        <v>196</v>
      </c>
      <c r="E77" s="10" t="s">
        <v>197</v>
      </c>
      <c r="F77" s="9">
        <v>1</v>
      </c>
      <c r="G77" s="9">
        <v>1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ht="60" customHeight="1" x14ac:dyDescent="0.25">
      <c r="A78" s="81">
        <v>59</v>
      </c>
      <c r="B78" s="83" t="s">
        <v>198</v>
      </c>
      <c r="C78" s="85" t="s">
        <v>199</v>
      </c>
      <c r="D78" s="49" t="s">
        <v>200</v>
      </c>
      <c r="E78" s="49" t="s">
        <v>201</v>
      </c>
      <c r="F78" s="6">
        <v>0</v>
      </c>
      <c r="G78" s="6">
        <v>0</v>
      </c>
      <c r="H78" s="6">
        <v>0</v>
      </c>
      <c r="I78" s="6">
        <v>0</v>
      </c>
      <c r="J78" s="6">
        <v>1</v>
      </c>
      <c r="K78" s="6">
        <v>9</v>
      </c>
      <c r="L78" s="6">
        <v>21</v>
      </c>
    </row>
    <row r="79" spans="1:12" ht="39" x14ac:dyDescent="0.25">
      <c r="A79" s="82"/>
      <c r="B79" s="93"/>
      <c r="C79" s="112"/>
      <c r="D79" s="49" t="s">
        <v>202</v>
      </c>
      <c r="E79" s="49" t="s">
        <v>201</v>
      </c>
      <c r="F79" s="6">
        <v>0</v>
      </c>
      <c r="G79" s="6">
        <v>0</v>
      </c>
      <c r="H79" s="6">
        <v>0</v>
      </c>
      <c r="I79" s="6">
        <v>0</v>
      </c>
      <c r="J79" s="6">
        <v>1</v>
      </c>
      <c r="K79" s="6">
        <v>4</v>
      </c>
      <c r="L79" s="6">
        <v>6</v>
      </c>
    </row>
    <row r="80" spans="1:12" ht="63.75" customHeight="1" x14ac:dyDescent="0.25">
      <c r="A80" s="81">
        <v>60</v>
      </c>
      <c r="B80" s="127" t="s">
        <v>203</v>
      </c>
      <c r="C80" s="128" t="s">
        <v>204</v>
      </c>
      <c r="D80" s="23" t="s">
        <v>204</v>
      </c>
      <c r="E80" s="23" t="s">
        <v>205</v>
      </c>
      <c r="F80" s="22">
        <v>1</v>
      </c>
      <c r="G80" s="22">
        <v>1</v>
      </c>
      <c r="H80" s="22">
        <v>1</v>
      </c>
      <c r="I80" s="22">
        <v>0</v>
      </c>
      <c r="J80" s="22">
        <v>9</v>
      </c>
      <c r="K80" s="22">
        <v>9</v>
      </c>
      <c r="L80" s="24">
        <v>9</v>
      </c>
    </row>
    <row r="81" spans="1:12" ht="65.25" customHeight="1" x14ac:dyDescent="0.25">
      <c r="A81" s="121"/>
      <c r="B81" s="120"/>
      <c r="C81" s="78"/>
      <c r="D81" s="2" t="s">
        <v>382</v>
      </c>
      <c r="E81" s="2" t="s">
        <v>383</v>
      </c>
      <c r="F81" s="1">
        <v>1</v>
      </c>
      <c r="G81" s="1">
        <f>7+2</f>
        <v>9</v>
      </c>
      <c r="H81" s="1">
        <f>4+11+17</f>
        <v>32</v>
      </c>
      <c r="I81" s="1">
        <v>36</v>
      </c>
      <c r="J81" s="1">
        <v>2</v>
      </c>
      <c r="K81" s="1">
        <v>24</v>
      </c>
      <c r="L81" s="3">
        <v>0</v>
      </c>
    </row>
    <row r="82" spans="1:12" ht="76.5" x14ac:dyDescent="0.25">
      <c r="A82" s="21">
        <v>61</v>
      </c>
      <c r="B82" s="62" t="s">
        <v>206</v>
      </c>
      <c r="C82" s="2" t="s">
        <v>207</v>
      </c>
      <c r="D82" s="2" t="s">
        <v>207</v>
      </c>
      <c r="E82" s="2" t="s">
        <v>208</v>
      </c>
      <c r="F82" s="22">
        <v>1</v>
      </c>
      <c r="G82" s="22">
        <v>13</v>
      </c>
      <c r="H82" s="22">
        <v>0</v>
      </c>
      <c r="I82" s="22">
        <v>0</v>
      </c>
      <c r="J82" s="22">
        <v>0</v>
      </c>
      <c r="K82" s="22">
        <v>0</v>
      </c>
      <c r="L82" s="24">
        <v>0</v>
      </c>
    </row>
    <row r="83" spans="1:12" ht="89.25" x14ac:dyDescent="0.25">
      <c r="A83" s="9">
        <v>62</v>
      </c>
      <c r="B83" s="37" t="s">
        <v>209</v>
      </c>
      <c r="C83" s="5" t="s">
        <v>210</v>
      </c>
      <c r="D83" s="5" t="s">
        <v>210</v>
      </c>
      <c r="E83" s="5" t="s">
        <v>211</v>
      </c>
      <c r="F83" s="9">
        <v>1</v>
      </c>
      <c r="G83" s="9">
        <v>1</v>
      </c>
      <c r="H83" s="9">
        <v>1</v>
      </c>
      <c r="I83" s="9">
        <v>1</v>
      </c>
      <c r="J83" s="9">
        <v>1</v>
      </c>
      <c r="K83" s="9">
        <v>6</v>
      </c>
      <c r="L83" s="9">
        <v>6</v>
      </c>
    </row>
    <row r="84" spans="1:12" ht="76.5" x14ac:dyDescent="0.25">
      <c r="A84" s="9">
        <v>63</v>
      </c>
      <c r="B84" s="37" t="s">
        <v>212</v>
      </c>
      <c r="C84" s="5" t="s">
        <v>213</v>
      </c>
      <c r="D84" s="5" t="s">
        <v>213</v>
      </c>
      <c r="E84" s="5" t="s">
        <v>214</v>
      </c>
      <c r="F84" s="22">
        <v>1</v>
      </c>
      <c r="G84" s="22">
        <v>1</v>
      </c>
      <c r="H84" s="22">
        <v>1</v>
      </c>
      <c r="I84" s="22">
        <v>1</v>
      </c>
      <c r="J84" s="1">
        <v>0</v>
      </c>
      <c r="K84" s="22">
        <v>0</v>
      </c>
      <c r="L84" s="24">
        <v>0</v>
      </c>
    </row>
    <row r="85" spans="1:12" ht="60" customHeight="1" x14ac:dyDescent="0.25">
      <c r="A85" s="81">
        <v>64</v>
      </c>
      <c r="B85" s="83" t="s">
        <v>215</v>
      </c>
      <c r="C85" s="85" t="s">
        <v>216</v>
      </c>
      <c r="D85" s="49" t="s">
        <v>217</v>
      </c>
      <c r="E85" s="85" t="s">
        <v>219</v>
      </c>
      <c r="F85" s="9">
        <v>1</v>
      </c>
      <c r="G85" s="9">
        <v>1</v>
      </c>
      <c r="H85" s="9">
        <v>2</v>
      </c>
      <c r="I85" s="9">
        <v>1</v>
      </c>
      <c r="J85" s="9">
        <v>0</v>
      </c>
      <c r="K85" s="9">
        <v>0</v>
      </c>
      <c r="L85" s="9">
        <v>0</v>
      </c>
    </row>
    <row r="86" spans="1:12" ht="121.5" customHeight="1" x14ac:dyDescent="0.25">
      <c r="A86" s="82"/>
      <c r="B86" s="84"/>
      <c r="C86" s="86"/>
      <c r="D86" s="49" t="s">
        <v>218</v>
      </c>
      <c r="E86" s="86"/>
      <c r="F86" s="9">
        <v>1</v>
      </c>
      <c r="G86" s="9">
        <v>1</v>
      </c>
      <c r="H86" s="9">
        <v>2</v>
      </c>
      <c r="I86" s="9">
        <v>1</v>
      </c>
      <c r="J86" s="9">
        <v>0</v>
      </c>
      <c r="K86" s="9">
        <v>0</v>
      </c>
      <c r="L86" s="9">
        <v>0</v>
      </c>
    </row>
    <row r="87" spans="1:12" ht="71.25" customHeight="1" x14ac:dyDescent="0.25">
      <c r="A87" s="9">
        <v>65</v>
      </c>
      <c r="B87" s="37" t="s">
        <v>220</v>
      </c>
      <c r="C87" s="10" t="s">
        <v>221</v>
      </c>
      <c r="D87" s="10" t="s">
        <v>221</v>
      </c>
      <c r="E87" s="10" t="s">
        <v>222</v>
      </c>
      <c r="F87" s="9">
        <v>0</v>
      </c>
      <c r="G87" s="9">
        <v>0</v>
      </c>
      <c r="H87" s="9">
        <v>0</v>
      </c>
      <c r="I87" s="9">
        <v>0</v>
      </c>
      <c r="J87" s="9">
        <v>1</v>
      </c>
      <c r="K87" s="9">
        <v>10</v>
      </c>
      <c r="L87" s="9">
        <v>0</v>
      </c>
    </row>
    <row r="88" spans="1:12" ht="140.25" x14ac:dyDescent="0.25">
      <c r="A88" s="9">
        <v>66</v>
      </c>
      <c r="B88" s="37" t="s">
        <v>223</v>
      </c>
      <c r="C88" s="10" t="s">
        <v>224</v>
      </c>
      <c r="D88" s="10" t="s">
        <v>224</v>
      </c>
      <c r="E88" s="10" t="s">
        <v>225</v>
      </c>
      <c r="F88" s="9">
        <v>2</v>
      </c>
      <c r="G88" s="9">
        <v>2</v>
      </c>
      <c r="H88" s="9">
        <v>2</v>
      </c>
      <c r="I88" s="9">
        <v>2</v>
      </c>
      <c r="J88" s="9">
        <v>0</v>
      </c>
      <c r="K88" s="52">
        <v>1</v>
      </c>
      <c r="L88" s="9">
        <v>0</v>
      </c>
    </row>
    <row r="89" spans="1:12" ht="127.5" x14ac:dyDescent="0.25">
      <c r="A89" s="9">
        <v>67</v>
      </c>
      <c r="B89" s="37" t="s">
        <v>226</v>
      </c>
      <c r="C89" s="6" t="s">
        <v>227</v>
      </c>
      <c r="D89" s="6" t="s">
        <v>227</v>
      </c>
      <c r="E89" s="6" t="s">
        <v>228</v>
      </c>
      <c r="F89" s="9">
        <v>1</v>
      </c>
      <c r="G89" s="9">
        <v>15</v>
      </c>
      <c r="H89" s="9">
        <v>0</v>
      </c>
      <c r="I89" s="9">
        <v>0</v>
      </c>
      <c r="J89" s="9">
        <v>1</v>
      </c>
      <c r="K89" s="9">
        <v>0</v>
      </c>
      <c r="L89" s="9">
        <v>10</v>
      </c>
    </row>
    <row r="90" spans="1:12" s="43" customFormat="1" ht="51" x14ac:dyDescent="0.25">
      <c r="A90" s="21">
        <v>68</v>
      </c>
      <c r="B90" s="68" t="s">
        <v>229</v>
      </c>
      <c r="C90" s="42" t="s">
        <v>230</v>
      </c>
      <c r="D90" s="42" t="s">
        <v>230</v>
      </c>
      <c r="E90" s="42" t="s">
        <v>231</v>
      </c>
      <c r="F90" s="21">
        <v>1</v>
      </c>
      <c r="G90" s="21">
        <v>2</v>
      </c>
      <c r="H90" s="21">
        <v>0</v>
      </c>
      <c r="I90" s="21">
        <v>0</v>
      </c>
      <c r="J90" s="21">
        <v>1</v>
      </c>
      <c r="K90" s="21">
        <v>8</v>
      </c>
      <c r="L90" s="21">
        <v>0</v>
      </c>
    </row>
    <row r="91" spans="1:12" ht="96.75" customHeight="1" x14ac:dyDescent="0.25">
      <c r="A91" s="81">
        <v>69</v>
      </c>
      <c r="B91" s="83" t="s">
        <v>232</v>
      </c>
      <c r="C91" s="110" t="s">
        <v>233</v>
      </c>
      <c r="D91" s="49" t="s">
        <v>233</v>
      </c>
      <c r="E91" s="77" t="s">
        <v>386</v>
      </c>
      <c r="F91" s="1">
        <v>1</v>
      </c>
      <c r="G91" s="1">
        <v>2</v>
      </c>
      <c r="H91" s="1">
        <v>2</v>
      </c>
      <c r="I91" s="1">
        <v>2</v>
      </c>
      <c r="J91" s="1">
        <v>1</v>
      </c>
      <c r="K91" s="1">
        <v>9</v>
      </c>
      <c r="L91" s="3">
        <v>1</v>
      </c>
    </row>
    <row r="92" spans="1:12" ht="61.5" customHeight="1" x14ac:dyDescent="0.25">
      <c r="A92" s="121"/>
      <c r="B92" s="120"/>
      <c r="C92" s="122"/>
      <c r="D92" s="60" t="s">
        <v>385</v>
      </c>
      <c r="E92" s="100"/>
      <c r="F92" s="1">
        <v>0</v>
      </c>
      <c r="G92" s="1">
        <v>10</v>
      </c>
      <c r="H92" s="1">
        <v>0</v>
      </c>
      <c r="I92" s="1">
        <v>0</v>
      </c>
      <c r="J92" s="1">
        <v>1</v>
      </c>
      <c r="K92" s="1">
        <v>17</v>
      </c>
      <c r="L92" s="3">
        <v>6</v>
      </c>
    </row>
    <row r="93" spans="1:12" ht="101.25" customHeight="1" x14ac:dyDescent="0.25">
      <c r="A93" s="9">
        <v>70</v>
      </c>
      <c r="B93" s="65" t="s">
        <v>234</v>
      </c>
      <c r="C93" s="49" t="s">
        <v>235</v>
      </c>
      <c r="D93" s="49" t="s">
        <v>235</v>
      </c>
      <c r="E93" s="19" t="s">
        <v>236</v>
      </c>
      <c r="F93" s="18">
        <v>0</v>
      </c>
      <c r="G93" s="18">
        <v>0</v>
      </c>
      <c r="H93" s="18">
        <v>0</v>
      </c>
      <c r="I93" s="18">
        <v>0</v>
      </c>
      <c r="J93" s="18">
        <v>1</v>
      </c>
      <c r="K93" s="18">
        <v>0</v>
      </c>
      <c r="L93" s="20">
        <v>16</v>
      </c>
    </row>
    <row r="94" spans="1:12" ht="78.75" customHeight="1" x14ac:dyDescent="0.25">
      <c r="A94" s="81">
        <v>71</v>
      </c>
      <c r="B94" s="114" t="s">
        <v>237</v>
      </c>
      <c r="C94" s="118" t="s">
        <v>238</v>
      </c>
      <c r="D94" s="38" t="s">
        <v>238</v>
      </c>
      <c r="E94" s="2" t="s">
        <v>239</v>
      </c>
      <c r="F94" s="1">
        <v>1</v>
      </c>
      <c r="G94" s="1">
        <v>1</v>
      </c>
      <c r="H94" s="1">
        <v>1</v>
      </c>
      <c r="I94" s="1">
        <v>1</v>
      </c>
      <c r="J94" s="1">
        <v>1</v>
      </c>
      <c r="K94" s="1">
        <v>6</v>
      </c>
      <c r="L94" s="3">
        <v>0</v>
      </c>
    </row>
    <row r="95" spans="1:12" ht="51" x14ac:dyDescent="0.25">
      <c r="A95" s="82"/>
      <c r="B95" s="93"/>
      <c r="C95" s="119"/>
      <c r="D95" s="38" t="s">
        <v>240</v>
      </c>
      <c r="E95" s="2" t="s">
        <v>239</v>
      </c>
      <c r="F95" s="21">
        <v>1</v>
      </c>
      <c r="G95" s="21">
        <v>1</v>
      </c>
      <c r="H95" s="21">
        <v>1</v>
      </c>
      <c r="I95" s="21">
        <v>1</v>
      </c>
      <c r="J95" s="21">
        <v>1</v>
      </c>
      <c r="K95" s="21">
        <v>8</v>
      </c>
      <c r="L95" s="21">
        <v>0</v>
      </c>
    </row>
    <row r="96" spans="1:12" ht="75" customHeight="1" x14ac:dyDescent="0.25">
      <c r="A96" s="81">
        <v>72</v>
      </c>
      <c r="B96" s="83" t="s">
        <v>241</v>
      </c>
      <c r="C96" s="77" t="s">
        <v>242</v>
      </c>
      <c r="D96" s="10" t="s">
        <v>243</v>
      </c>
      <c r="E96" s="10" t="s">
        <v>244</v>
      </c>
      <c r="F96" s="9">
        <v>1</v>
      </c>
      <c r="G96" s="50">
        <v>1</v>
      </c>
      <c r="H96" s="9">
        <v>1</v>
      </c>
      <c r="I96" s="9">
        <v>0</v>
      </c>
      <c r="J96" s="9">
        <v>0</v>
      </c>
      <c r="K96" s="9">
        <v>0</v>
      </c>
      <c r="L96" s="9">
        <v>0</v>
      </c>
    </row>
    <row r="97" spans="1:12" ht="64.5" x14ac:dyDescent="0.25">
      <c r="A97" s="101"/>
      <c r="B97" s="105"/>
      <c r="C97" s="101"/>
      <c r="D97" s="49" t="s">
        <v>245</v>
      </c>
      <c r="E97" s="10" t="s">
        <v>244</v>
      </c>
      <c r="F97" s="9">
        <v>1</v>
      </c>
      <c r="G97" s="9">
        <v>2</v>
      </c>
      <c r="H97" s="9">
        <v>2</v>
      </c>
      <c r="I97" s="9">
        <v>2</v>
      </c>
      <c r="J97" s="9">
        <v>1</v>
      </c>
      <c r="K97" s="9">
        <v>8</v>
      </c>
      <c r="L97" s="9">
        <v>0</v>
      </c>
    </row>
    <row r="98" spans="1:12" ht="64.5" x14ac:dyDescent="0.25">
      <c r="A98" s="82"/>
      <c r="B98" s="84"/>
      <c r="C98" s="82"/>
      <c r="D98" s="49" t="s">
        <v>246</v>
      </c>
      <c r="E98" s="10" t="s">
        <v>244</v>
      </c>
      <c r="F98" s="9">
        <v>1</v>
      </c>
      <c r="G98" s="9">
        <v>3</v>
      </c>
      <c r="H98" s="9">
        <v>3</v>
      </c>
      <c r="I98" s="9">
        <v>3</v>
      </c>
      <c r="J98" s="9">
        <v>0</v>
      </c>
      <c r="K98" s="9">
        <v>0</v>
      </c>
      <c r="L98" s="9">
        <v>0</v>
      </c>
    </row>
    <row r="99" spans="1:12" ht="87.75" customHeight="1" x14ac:dyDescent="0.25">
      <c r="A99" s="9">
        <v>73</v>
      </c>
      <c r="B99" s="37" t="s">
        <v>357</v>
      </c>
      <c r="C99" s="5" t="s">
        <v>247</v>
      </c>
      <c r="D99" s="5" t="s">
        <v>247</v>
      </c>
      <c r="E99" s="5" t="s">
        <v>248</v>
      </c>
      <c r="F99" s="6">
        <v>1</v>
      </c>
      <c r="G99" s="6">
        <v>1</v>
      </c>
      <c r="H99" s="6">
        <v>1</v>
      </c>
      <c r="I99" s="6">
        <v>1</v>
      </c>
      <c r="J99" s="9">
        <v>2</v>
      </c>
      <c r="K99" s="9">
        <v>9</v>
      </c>
      <c r="L99" s="9">
        <v>34</v>
      </c>
    </row>
    <row r="100" spans="1:12" ht="116.25" customHeight="1" x14ac:dyDescent="0.25">
      <c r="A100" s="9">
        <v>74</v>
      </c>
      <c r="B100" s="37" t="s">
        <v>251</v>
      </c>
      <c r="C100" s="49" t="s">
        <v>249</v>
      </c>
      <c r="D100" s="49" t="s">
        <v>249</v>
      </c>
      <c r="E100" s="49" t="s">
        <v>250</v>
      </c>
      <c r="F100" s="9">
        <v>1</v>
      </c>
      <c r="G100" s="9">
        <v>1</v>
      </c>
      <c r="H100" s="9">
        <v>1</v>
      </c>
      <c r="I100" s="9">
        <v>1</v>
      </c>
      <c r="J100" s="9">
        <v>1</v>
      </c>
      <c r="K100" s="9">
        <v>16</v>
      </c>
      <c r="L100" s="9">
        <v>16</v>
      </c>
    </row>
    <row r="101" spans="1:12" ht="89.25" x14ac:dyDescent="0.25">
      <c r="A101" s="9">
        <v>75</v>
      </c>
      <c r="B101" s="37" t="s">
        <v>252</v>
      </c>
      <c r="C101" s="5" t="s">
        <v>253</v>
      </c>
      <c r="D101" s="5" t="s">
        <v>253</v>
      </c>
      <c r="E101" s="5" t="s">
        <v>254</v>
      </c>
      <c r="F101" s="6">
        <v>2</v>
      </c>
      <c r="G101" s="6">
        <v>2</v>
      </c>
      <c r="H101" s="6">
        <v>3</v>
      </c>
      <c r="I101" s="6">
        <v>3</v>
      </c>
      <c r="J101" s="7">
        <v>2</v>
      </c>
      <c r="K101" s="6">
        <v>16</v>
      </c>
      <c r="L101" s="6">
        <v>8</v>
      </c>
    </row>
    <row r="102" spans="1:12" ht="77.25" x14ac:dyDescent="0.25">
      <c r="A102" s="9">
        <v>76</v>
      </c>
      <c r="B102" s="37" t="s">
        <v>255</v>
      </c>
      <c r="C102" s="49" t="s">
        <v>256</v>
      </c>
      <c r="D102" s="49" t="s">
        <v>256</v>
      </c>
      <c r="E102" s="49" t="s">
        <v>257</v>
      </c>
      <c r="F102" s="9">
        <v>1</v>
      </c>
      <c r="G102" s="9">
        <v>1</v>
      </c>
      <c r="H102" s="9">
        <v>2</v>
      </c>
      <c r="I102" s="9">
        <v>2</v>
      </c>
      <c r="J102" s="9">
        <v>2</v>
      </c>
      <c r="K102" s="9">
        <v>5</v>
      </c>
      <c r="L102" s="9">
        <v>20</v>
      </c>
    </row>
    <row r="103" spans="1:12" ht="76.5" x14ac:dyDescent="0.25">
      <c r="A103" s="9">
        <v>77</v>
      </c>
      <c r="B103" s="62" t="s">
        <v>258</v>
      </c>
      <c r="C103" s="2" t="s">
        <v>259</v>
      </c>
      <c r="D103" s="2" t="s">
        <v>259</v>
      </c>
      <c r="E103" s="2" t="s">
        <v>260</v>
      </c>
      <c r="F103" s="1">
        <v>1</v>
      </c>
      <c r="G103" s="1">
        <v>1</v>
      </c>
      <c r="H103" s="1">
        <v>2</v>
      </c>
      <c r="I103" s="1">
        <v>2</v>
      </c>
      <c r="J103" s="1">
        <v>0</v>
      </c>
      <c r="K103" s="1">
        <v>0</v>
      </c>
      <c r="L103" s="3">
        <v>0</v>
      </c>
    </row>
    <row r="104" spans="1:12" ht="90" x14ac:dyDescent="0.25">
      <c r="A104" s="9">
        <v>78</v>
      </c>
      <c r="B104" s="37" t="s">
        <v>263</v>
      </c>
      <c r="C104" s="49" t="s">
        <v>261</v>
      </c>
      <c r="D104" s="49" t="s">
        <v>261</v>
      </c>
      <c r="E104" s="49" t="s">
        <v>262</v>
      </c>
      <c r="F104" s="1">
        <v>2</v>
      </c>
      <c r="G104" s="21">
        <v>1</v>
      </c>
      <c r="H104" s="21">
        <v>2</v>
      </c>
      <c r="I104" s="21">
        <v>2</v>
      </c>
      <c r="J104" s="21">
        <v>2</v>
      </c>
      <c r="K104" s="21">
        <v>12</v>
      </c>
      <c r="L104" s="21">
        <v>8</v>
      </c>
    </row>
    <row r="105" spans="1:12" ht="76.5" x14ac:dyDescent="0.25">
      <c r="A105" s="9">
        <v>79</v>
      </c>
      <c r="B105" s="37" t="s">
        <v>264</v>
      </c>
      <c r="C105" s="49" t="s">
        <v>265</v>
      </c>
      <c r="D105" s="49" t="s">
        <v>266</v>
      </c>
      <c r="E105" s="49" t="s">
        <v>267</v>
      </c>
      <c r="F105" s="6">
        <v>3</v>
      </c>
      <c r="G105" s="9">
        <v>3</v>
      </c>
      <c r="H105" s="9">
        <v>3</v>
      </c>
      <c r="I105" s="9">
        <v>3</v>
      </c>
      <c r="J105" s="9">
        <v>4</v>
      </c>
      <c r="K105" s="6">
        <v>4</v>
      </c>
      <c r="L105" s="6">
        <v>19</v>
      </c>
    </row>
    <row r="106" spans="1:12" s="41" customFormat="1" ht="153" x14ac:dyDescent="0.25">
      <c r="A106" s="9">
        <v>80</v>
      </c>
      <c r="B106" s="37" t="s">
        <v>271</v>
      </c>
      <c r="C106" s="49" t="s">
        <v>268</v>
      </c>
      <c r="D106" s="49" t="s">
        <v>269</v>
      </c>
      <c r="E106" s="49" t="s">
        <v>270</v>
      </c>
      <c r="F106" s="21">
        <v>1</v>
      </c>
      <c r="G106" s="21">
        <v>1</v>
      </c>
      <c r="H106" s="21">
        <v>1</v>
      </c>
      <c r="I106" s="21">
        <v>0</v>
      </c>
      <c r="J106" s="9">
        <v>0</v>
      </c>
      <c r="K106" s="9">
        <v>0</v>
      </c>
      <c r="L106" s="9">
        <v>0</v>
      </c>
    </row>
    <row r="107" spans="1:12" ht="123" customHeight="1" x14ac:dyDescent="0.25">
      <c r="A107" s="9">
        <v>81</v>
      </c>
      <c r="B107" s="37" t="s">
        <v>272</v>
      </c>
      <c r="C107" s="26" t="s">
        <v>273</v>
      </c>
      <c r="D107" s="26" t="s">
        <v>273</v>
      </c>
      <c r="E107" s="6" t="s">
        <v>274</v>
      </c>
      <c r="F107" s="9">
        <v>1</v>
      </c>
      <c r="G107" s="9">
        <v>1</v>
      </c>
      <c r="H107" s="9">
        <v>0</v>
      </c>
      <c r="I107" s="9">
        <v>0</v>
      </c>
      <c r="J107" s="9">
        <v>1</v>
      </c>
      <c r="K107" s="9">
        <v>5</v>
      </c>
      <c r="L107" s="9">
        <v>3</v>
      </c>
    </row>
    <row r="108" spans="1:12" ht="108" customHeight="1" x14ac:dyDescent="0.25">
      <c r="A108" s="9">
        <v>82</v>
      </c>
      <c r="B108" s="37" t="s">
        <v>275</v>
      </c>
      <c r="C108" s="5" t="s">
        <v>276</v>
      </c>
      <c r="D108" s="5" t="s">
        <v>276</v>
      </c>
      <c r="E108" s="5" t="s">
        <v>277</v>
      </c>
      <c r="F108" s="9">
        <v>0</v>
      </c>
      <c r="G108" s="9">
        <v>0</v>
      </c>
      <c r="H108" s="9">
        <v>0</v>
      </c>
      <c r="I108" s="9">
        <v>0</v>
      </c>
      <c r="J108" s="9">
        <v>1</v>
      </c>
      <c r="K108" s="9">
        <v>8</v>
      </c>
      <c r="L108" s="9">
        <v>14</v>
      </c>
    </row>
    <row r="109" spans="1:12" ht="95.25" customHeight="1" x14ac:dyDescent="0.25">
      <c r="A109" s="9">
        <v>83</v>
      </c>
      <c r="B109" s="37" t="s">
        <v>278</v>
      </c>
      <c r="C109" s="49" t="s">
        <v>279</v>
      </c>
      <c r="D109" s="49" t="s">
        <v>279</v>
      </c>
      <c r="E109" s="49" t="s">
        <v>327</v>
      </c>
      <c r="F109" s="9">
        <f>-G109</f>
        <v>0</v>
      </c>
      <c r="G109" s="9">
        <v>0</v>
      </c>
      <c r="H109" s="9">
        <v>0</v>
      </c>
      <c r="I109" s="9">
        <v>0</v>
      </c>
      <c r="J109" s="21">
        <v>3</v>
      </c>
      <c r="K109" s="9">
        <v>0</v>
      </c>
      <c r="L109" s="9">
        <v>26</v>
      </c>
    </row>
    <row r="110" spans="1:12" ht="76.5" x14ac:dyDescent="0.25">
      <c r="A110" s="9">
        <v>84</v>
      </c>
      <c r="B110" s="37" t="s">
        <v>280</v>
      </c>
      <c r="C110" s="5" t="s">
        <v>281</v>
      </c>
      <c r="D110" s="5" t="s">
        <v>281</v>
      </c>
      <c r="E110" s="5" t="s">
        <v>282</v>
      </c>
      <c r="F110" s="21">
        <v>1</v>
      </c>
      <c r="G110" s="9">
        <v>1</v>
      </c>
      <c r="H110" s="9">
        <v>1</v>
      </c>
      <c r="I110" s="9">
        <v>1</v>
      </c>
      <c r="J110" s="9">
        <v>3</v>
      </c>
      <c r="K110" s="9">
        <v>0</v>
      </c>
      <c r="L110" s="9">
        <v>46</v>
      </c>
    </row>
    <row r="111" spans="1:12" ht="89.25" x14ac:dyDescent="0.25">
      <c r="A111" s="9">
        <v>85</v>
      </c>
      <c r="B111" s="37" t="s">
        <v>283</v>
      </c>
      <c r="C111" s="5" t="s">
        <v>284</v>
      </c>
      <c r="D111" s="49" t="s">
        <v>285</v>
      </c>
      <c r="E111" s="5" t="s">
        <v>286</v>
      </c>
      <c r="F111" s="6">
        <v>3</v>
      </c>
      <c r="G111" s="6">
        <v>3</v>
      </c>
      <c r="H111" s="6">
        <v>3</v>
      </c>
      <c r="I111" s="6">
        <v>3</v>
      </c>
      <c r="J111" s="6">
        <v>3</v>
      </c>
      <c r="K111" s="6">
        <v>30</v>
      </c>
      <c r="L111" s="6">
        <v>0</v>
      </c>
    </row>
    <row r="112" spans="1:12" ht="76.5" x14ac:dyDescent="0.25">
      <c r="A112" s="9">
        <v>86</v>
      </c>
      <c r="B112" s="37" t="s">
        <v>287</v>
      </c>
      <c r="C112" s="49" t="s">
        <v>288</v>
      </c>
      <c r="D112" s="49" t="s">
        <v>288</v>
      </c>
      <c r="E112" s="49" t="s">
        <v>289</v>
      </c>
      <c r="F112" s="6">
        <v>1</v>
      </c>
      <c r="G112" s="6">
        <v>2</v>
      </c>
      <c r="H112" s="6">
        <v>2</v>
      </c>
      <c r="I112" s="6">
        <v>2</v>
      </c>
      <c r="J112" s="6">
        <v>0</v>
      </c>
      <c r="K112" s="6">
        <v>0</v>
      </c>
      <c r="L112" s="6">
        <v>0</v>
      </c>
    </row>
    <row r="113" spans="1:12" ht="89.25" x14ac:dyDescent="0.25">
      <c r="A113" s="9">
        <v>87</v>
      </c>
      <c r="B113" s="64" t="s">
        <v>290</v>
      </c>
      <c r="C113" s="15" t="s">
        <v>291</v>
      </c>
      <c r="D113" s="15" t="s">
        <v>291</v>
      </c>
      <c r="E113" s="15" t="s">
        <v>292</v>
      </c>
      <c r="F113" s="9">
        <v>0</v>
      </c>
      <c r="G113" s="9">
        <v>0</v>
      </c>
      <c r="H113" s="9">
        <v>0</v>
      </c>
      <c r="I113" s="9">
        <v>0</v>
      </c>
      <c r="J113" s="9">
        <v>1</v>
      </c>
      <c r="K113" s="9">
        <v>7</v>
      </c>
      <c r="L113" s="9">
        <v>0</v>
      </c>
    </row>
    <row r="114" spans="1:12" ht="132.75" customHeight="1" x14ac:dyDescent="0.25">
      <c r="A114" s="9">
        <v>88</v>
      </c>
      <c r="B114" s="37" t="s">
        <v>293</v>
      </c>
      <c r="C114" s="6" t="s">
        <v>294</v>
      </c>
      <c r="D114" s="6" t="s">
        <v>294</v>
      </c>
      <c r="E114" s="6" t="s">
        <v>295</v>
      </c>
      <c r="F114" s="6">
        <v>1</v>
      </c>
      <c r="G114" s="9">
        <v>1</v>
      </c>
      <c r="H114" s="9">
        <v>1</v>
      </c>
      <c r="I114" s="9">
        <v>1</v>
      </c>
      <c r="J114" s="9">
        <v>1</v>
      </c>
      <c r="K114" s="9">
        <v>4</v>
      </c>
      <c r="L114" s="9">
        <v>0</v>
      </c>
    </row>
    <row r="115" spans="1:12" ht="98.25" customHeight="1" x14ac:dyDescent="0.25">
      <c r="A115" s="9">
        <v>89</v>
      </c>
      <c r="B115" s="37" t="s">
        <v>358</v>
      </c>
      <c r="C115" s="6" t="s">
        <v>296</v>
      </c>
      <c r="D115" s="6" t="s">
        <v>296</v>
      </c>
      <c r="E115" s="6" t="s">
        <v>297</v>
      </c>
      <c r="F115" s="9">
        <v>2</v>
      </c>
      <c r="G115" s="9">
        <v>10</v>
      </c>
      <c r="H115" s="9">
        <v>1</v>
      </c>
      <c r="I115" s="9">
        <v>0</v>
      </c>
      <c r="J115" s="9">
        <v>1</v>
      </c>
      <c r="K115" s="9">
        <v>0</v>
      </c>
      <c r="L115" s="9">
        <v>1</v>
      </c>
    </row>
    <row r="116" spans="1:12" ht="60" customHeight="1" x14ac:dyDescent="0.25">
      <c r="A116" s="81">
        <v>90</v>
      </c>
      <c r="B116" s="83" t="s">
        <v>298</v>
      </c>
      <c r="C116" s="125" t="s">
        <v>299</v>
      </c>
      <c r="D116" s="5" t="s">
        <v>299</v>
      </c>
      <c r="E116" s="39"/>
      <c r="F116" s="9">
        <v>0</v>
      </c>
      <c r="G116" s="9">
        <v>0</v>
      </c>
      <c r="H116" s="9">
        <v>0</v>
      </c>
      <c r="I116" s="9">
        <v>0</v>
      </c>
      <c r="J116" s="9">
        <v>2</v>
      </c>
      <c r="K116" s="9">
        <v>0</v>
      </c>
      <c r="L116" s="9">
        <v>13</v>
      </c>
    </row>
    <row r="117" spans="1:12" ht="48" customHeight="1" x14ac:dyDescent="0.25">
      <c r="A117" s="82"/>
      <c r="B117" s="84"/>
      <c r="C117" s="126"/>
      <c r="D117" s="5" t="s">
        <v>300</v>
      </c>
      <c r="E117" s="40"/>
      <c r="F117" s="9">
        <v>0</v>
      </c>
      <c r="G117" s="9">
        <v>0</v>
      </c>
      <c r="H117" s="9">
        <v>0</v>
      </c>
      <c r="I117" s="9">
        <v>0</v>
      </c>
      <c r="J117" s="9">
        <v>1</v>
      </c>
      <c r="K117" s="9">
        <v>0</v>
      </c>
      <c r="L117" s="9">
        <v>9</v>
      </c>
    </row>
    <row r="118" spans="1:12" ht="47.25" customHeight="1" x14ac:dyDescent="0.25">
      <c r="A118" s="77">
        <v>91</v>
      </c>
      <c r="B118" s="83" t="s">
        <v>301</v>
      </c>
      <c r="C118" s="110" t="s">
        <v>302</v>
      </c>
      <c r="D118" s="46" t="s">
        <v>302</v>
      </c>
      <c r="E118" s="49"/>
      <c r="F118" s="9">
        <v>0</v>
      </c>
      <c r="G118" s="9">
        <v>0</v>
      </c>
      <c r="H118" s="9">
        <v>0</v>
      </c>
      <c r="I118" s="9">
        <v>0</v>
      </c>
      <c r="J118" s="9">
        <v>2</v>
      </c>
      <c r="K118" s="9">
        <v>0</v>
      </c>
      <c r="L118" s="9">
        <v>39</v>
      </c>
    </row>
    <row r="119" spans="1:12" ht="66.75" customHeight="1" x14ac:dyDescent="0.25">
      <c r="A119" s="100"/>
      <c r="B119" s="93"/>
      <c r="C119" s="113"/>
      <c r="D119" s="49" t="s">
        <v>303</v>
      </c>
      <c r="E119" s="13"/>
      <c r="F119" s="9">
        <v>0</v>
      </c>
      <c r="G119" s="9">
        <v>0</v>
      </c>
      <c r="H119" s="9">
        <v>0</v>
      </c>
      <c r="I119" s="9">
        <v>0</v>
      </c>
      <c r="J119" s="9">
        <v>1</v>
      </c>
      <c r="K119" s="9">
        <v>0</v>
      </c>
      <c r="L119" s="9">
        <v>7</v>
      </c>
    </row>
    <row r="120" spans="1:12" ht="142.5" customHeight="1" x14ac:dyDescent="0.25">
      <c r="A120" s="9">
        <v>92</v>
      </c>
      <c r="B120" s="37" t="s">
        <v>307</v>
      </c>
      <c r="C120" s="6" t="s">
        <v>308</v>
      </c>
      <c r="D120" s="6" t="s">
        <v>308</v>
      </c>
      <c r="E120" s="6" t="s">
        <v>309</v>
      </c>
      <c r="F120" s="9">
        <v>1</v>
      </c>
      <c r="G120" s="9">
        <v>1</v>
      </c>
      <c r="H120" s="9">
        <v>1</v>
      </c>
      <c r="I120" s="9">
        <v>1</v>
      </c>
      <c r="J120" s="9">
        <v>1</v>
      </c>
      <c r="K120" s="9">
        <v>6</v>
      </c>
      <c r="L120" s="9">
        <v>5</v>
      </c>
    </row>
    <row r="121" spans="1:12" ht="60" customHeight="1" x14ac:dyDescent="0.25">
      <c r="A121" s="81">
        <v>93</v>
      </c>
      <c r="B121" s="83" t="s">
        <v>314</v>
      </c>
      <c r="C121" s="85" t="s">
        <v>310</v>
      </c>
      <c r="D121" s="2" t="s">
        <v>311</v>
      </c>
      <c r="E121" s="123" t="s">
        <v>313</v>
      </c>
      <c r="F121" s="1">
        <v>1</v>
      </c>
      <c r="G121" s="1">
        <v>1</v>
      </c>
      <c r="H121" s="1">
        <v>1</v>
      </c>
      <c r="I121" s="1">
        <v>1</v>
      </c>
      <c r="J121" s="1">
        <v>2</v>
      </c>
      <c r="K121" s="1">
        <v>10</v>
      </c>
      <c r="L121" s="14">
        <v>16</v>
      </c>
    </row>
    <row r="122" spans="1:12" ht="38.25" x14ac:dyDescent="0.25">
      <c r="A122" s="82"/>
      <c r="B122" s="84"/>
      <c r="C122" s="113"/>
      <c r="D122" s="2" t="s">
        <v>312</v>
      </c>
      <c r="E122" s="124"/>
      <c r="F122" s="1">
        <v>2</v>
      </c>
      <c r="G122" s="1">
        <v>2</v>
      </c>
      <c r="H122" s="1">
        <v>2</v>
      </c>
      <c r="I122" s="1">
        <v>2</v>
      </c>
      <c r="J122" s="1">
        <v>0</v>
      </c>
      <c r="K122" s="1">
        <v>0</v>
      </c>
      <c r="L122" s="14">
        <v>0</v>
      </c>
    </row>
    <row r="123" spans="1:12" ht="140.25" x14ac:dyDescent="0.25">
      <c r="A123" s="9">
        <v>94</v>
      </c>
      <c r="B123" s="37" t="s">
        <v>315</v>
      </c>
      <c r="C123" s="5" t="s">
        <v>316</v>
      </c>
      <c r="D123" s="5" t="s">
        <v>316</v>
      </c>
      <c r="E123" s="26" t="s">
        <v>317</v>
      </c>
      <c r="F123" s="9">
        <v>1</v>
      </c>
      <c r="G123" s="9">
        <v>1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</row>
    <row r="124" spans="1:12" ht="106.5" customHeight="1" x14ac:dyDescent="0.25">
      <c r="A124" s="81">
        <v>95</v>
      </c>
      <c r="B124" s="83" t="s">
        <v>318</v>
      </c>
      <c r="C124" s="85" t="s">
        <v>319</v>
      </c>
      <c r="D124" s="6" t="s">
        <v>320</v>
      </c>
      <c r="E124" s="45" t="s">
        <v>321</v>
      </c>
      <c r="F124" s="9">
        <v>2</v>
      </c>
      <c r="G124" s="9">
        <v>1</v>
      </c>
      <c r="H124" s="9">
        <v>1</v>
      </c>
      <c r="I124" s="9">
        <v>0</v>
      </c>
      <c r="J124" s="9">
        <v>0</v>
      </c>
      <c r="K124" s="9">
        <v>0</v>
      </c>
      <c r="L124" s="9">
        <v>0</v>
      </c>
    </row>
    <row r="125" spans="1:12" ht="38.25" x14ac:dyDescent="0.25">
      <c r="A125" s="82"/>
      <c r="B125" s="93"/>
      <c r="C125" s="112"/>
      <c r="D125" s="16" t="s">
        <v>322</v>
      </c>
      <c r="E125" s="5" t="s">
        <v>323</v>
      </c>
      <c r="F125" s="9">
        <v>4</v>
      </c>
      <c r="G125" s="9">
        <v>3</v>
      </c>
      <c r="H125" s="9">
        <v>1</v>
      </c>
      <c r="I125" s="9">
        <v>0</v>
      </c>
      <c r="J125" s="9">
        <v>0</v>
      </c>
      <c r="K125" s="9">
        <v>0</v>
      </c>
      <c r="L125" s="9">
        <v>0</v>
      </c>
    </row>
    <row r="126" spans="1:12" ht="124.5" customHeight="1" x14ac:dyDescent="0.25">
      <c r="A126" s="9">
        <v>96</v>
      </c>
      <c r="B126" s="37" t="s">
        <v>324</v>
      </c>
      <c r="C126" s="6" t="s">
        <v>325</v>
      </c>
      <c r="D126" s="6" t="s">
        <v>325</v>
      </c>
      <c r="E126" s="6" t="s">
        <v>326</v>
      </c>
      <c r="F126" s="9">
        <v>0</v>
      </c>
      <c r="G126" s="9">
        <v>0</v>
      </c>
      <c r="H126" s="9">
        <v>1</v>
      </c>
      <c r="I126" s="9">
        <v>0</v>
      </c>
      <c r="J126" s="9">
        <v>5</v>
      </c>
      <c r="K126" s="9">
        <v>14</v>
      </c>
      <c r="L126" s="9">
        <v>60</v>
      </c>
    </row>
    <row r="127" spans="1:12" ht="76.5" x14ac:dyDescent="0.25">
      <c r="A127" s="9">
        <v>97</v>
      </c>
      <c r="B127" s="37" t="s">
        <v>328</v>
      </c>
      <c r="C127" s="49" t="s">
        <v>329</v>
      </c>
      <c r="D127" s="4" t="s">
        <v>329</v>
      </c>
      <c r="E127" s="49" t="s">
        <v>330</v>
      </c>
      <c r="F127" s="9">
        <v>1</v>
      </c>
      <c r="G127" s="9">
        <v>1</v>
      </c>
      <c r="H127" s="9">
        <v>1</v>
      </c>
      <c r="I127" s="9">
        <v>0</v>
      </c>
      <c r="J127" s="9">
        <v>0</v>
      </c>
      <c r="K127" s="9">
        <v>0</v>
      </c>
      <c r="L127" s="9">
        <v>0</v>
      </c>
    </row>
    <row r="128" spans="1:12" ht="153" x14ac:dyDescent="0.25">
      <c r="A128" s="9">
        <v>98</v>
      </c>
      <c r="B128" s="37" t="s">
        <v>331</v>
      </c>
      <c r="C128" s="6" t="s">
        <v>332</v>
      </c>
      <c r="D128" s="6" t="s">
        <v>332</v>
      </c>
      <c r="E128" s="6" t="s">
        <v>333</v>
      </c>
      <c r="F128" s="9">
        <v>1</v>
      </c>
      <c r="G128" s="9">
        <v>1</v>
      </c>
      <c r="H128" s="9">
        <v>2</v>
      </c>
      <c r="I128" s="9">
        <v>2</v>
      </c>
      <c r="J128" s="9">
        <v>2</v>
      </c>
      <c r="K128" s="9">
        <v>27</v>
      </c>
      <c r="L128" s="9">
        <v>33</v>
      </c>
    </row>
    <row r="129" spans="1:12" ht="108" customHeight="1" x14ac:dyDescent="0.25">
      <c r="A129" s="9">
        <v>99</v>
      </c>
      <c r="B129" s="69" t="s">
        <v>334</v>
      </c>
      <c r="C129" s="10" t="s">
        <v>335</v>
      </c>
      <c r="D129" s="10" t="s">
        <v>335</v>
      </c>
      <c r="E129" s="10" t="s">
        <v>336</v>
      </c>
      <c r="F129" s="9">
        <v>1</v>
      </c>
      <c r="G129" s="9">
        <v>1</v>
      </c>
      <c r="H129" s="9">
        <v>1</v>
      </c>
      <c r="I129" s="9">
        <v>1</v>
      </c>
      <c r="J129" s="9">
        <v>2</v>
      </c>
      <c r="K129" s="9">
        <v>9</v>
      </c>
      <c r="L129" s="9">
        <v>18</v>
      </c>
    </row>
    <row r="130" spans="1:12" ht="75" customHeight="1" x14ac:dyDescent="0.25">
      <c r="A130" s="81">
        <v>100</v>
      </c>
      <c r="B130" s="83" t="s">
        <v>337</v>
      </c>
      <c r="C130" s="85" t="s">
        <v>338</v>
      </c>
      <c r="D130" s="49" t="s">
        <v>338</v>
      </c>
      <c r="E130" s="5" t="s">
        <v>340</v>
      </c>
      <c r="F130" s="9">
        <v>1</v>
      </c>
      <c r="G130" s="9">
        <v>2</v>
      </c>
      <c r="H130" s="9">
        <v>2</v>
      </c>
      <c r="I130" s="9">
        <v>0</v>
      </c>
      <c r="J130" s="9">
        <v>1</v>
      </c>
      <c r="K130" s="9">
        <v>8</v>
      </c>
      <c r="L130" s="9">
        <v>0</v>
      </c>
    </row>
    <row r="131" spans="1:12" ht="72.75" customHeight="1" x14ac:dyDescent="0.25">
      <c r="A131" s="82"/>
      <c r="B131" s="84"/>
      <c r="C131" s="86"/>
      <c r="D131" s="49" t="s">
        <v>339</v>
      </c>
      <c r="E131" s="5" t="s">
        <v>341</v>
      </c>
      <c r="F131" s="9">
        <v>1</v>
      </c>
      <c r="G131" s="9">
        <v>2</v>
      </c>
      <c r="H131" s="9">
        <v>2</v>
      </c>
      <c r="I131" s="9">
        <v>0</v>
      </c>
      <c r="J131" s="9">
        <v>0</v>
      </c>
      <c r="K131" s="9">
        <v>0</v>
      </c>
      <c r="L131" s="9">
        <v>0</v>
      </c>
    </row>
    <row r="132" spans="1:12" ht="135" customHeight="1" x14ac:dyDescent="0.25">
      <c r="A132" s="9">
        <v>101</v>
      </c>
      <c r="B132" s="37" t="s">
        <v>342</v>
      </c>
      <c r="C132" s="49" t="s">
        <v>343</v>
      </c>
      <c r="D132" s="49" t="s">
        <v>343</v>
      </c>
      <c r="E132" s="49" t="s">
        <v>344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7</v>
      </c>
      <c r="L132" s="9">
        <v>42</v>
      </c>
    </row>
    <row r="133" spans="1:12" ht="93" customHeight="1" x14ac:dyDescent="0.25">
      <c r="A133" s="9">
        <v>102</v>
      </c>
      <c r="B133" s="37" t="s">
        <v>345</v>
      </c>
      <c r="C133" s="49" t="s">
        <v>346</v>
      </c>
      <c r="D133" s="49" t="s">
        <v>346</v>
      </c>
      <c r="E133" s="49" t="s">
        <v>347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3</v>
      </c>
      <c r="L133" s="3">
        <v>0</v>
      </c>
    </row>
    <row r="134" spans="1:12" ht="89.25" x14ac:dyDescent="0.25">
      <c r="A134" s="9">
        <v>103</v>
      </c>
      <c r="B134" s="37" t="s">
        <v>348</v>
      </c>
      <c r="C134" s="49" t="s">
        <v>349</v>
      </c>
      <c r="D134" s="49" t="s">
        <v>349</v>
      </c>
      <c r="E134" s="49" t="s">
        <v>350</v>
      </c>
      <c r="F134" s="9">
        <v>0</v>
      </c>
      <c r="G134" s="9">
        <v>1</v>
      </c>
      <c r="H134" s="9">
        <v>0</v>
      </c>
      <c r="I134" s="9">
        <v>0</v>
      </c>
      <c r="J134" s="9">
        <v>0</v>
      </c>
      <c r="K134" s="9">
        <v>13</v>
      </c>
      <c r="L134" s="9">
        <v>3</v>
      </c>
    </row>
    <row r="135" spans="1:12" ht="89.25" x14ac:dyDescent="0.25">
      <c r="A135" s="8">
        <v>104</v>
      </c>
      <c r="B135" s="37" t="s">
        <v>351</v>
      </c>
      <c r="C135" s="49" t="s">
        <v>352</v>
      </c>
      <c r="D135" s="49" t="s">
        <v>352</v>
      </c>
      <c r="E135" s="49" t="s">
        <v>353</v>
      </c>
      <c r="F135" s="8">
        <v>1</v>
      </c>
      <c r="G135" s="8">
        <v>2</v>
      </c>
      <c r="H135" s="8">
        <v>2</v>
      </c>
      <c r="I135" s="8">
        <v>2</v>
      </c>
      <c r="J135" s="8">
        <v>1</v>
      </c>
      <c r="K135" s="8">
        <v>6</v>
      </c>
      <c r="L135" s="8">
        <v>3</v>
      </c>
    </row>
    <row r="136" spans="1:12" ht="87.75" customHeight="1" x14ac:dyDescent="0.25">
      <c r="A136" s="21">
        <v>105</v>
      </c>
      <c r="B136" s="62" t="s">
        <v>359</v>
      </c>
      <c r="C136" s="53" t="s">
        <v>360</v>
      </c>
      <c r="D136" s="53" t="s">
        <v>360</v>
      </c>
      <c r="E136" s="5" t="s">
        <v>361</v>
      </c>
      <c r="F136" s="55">
        <v>0</v>
      </c>
      <c r="G136" s="55">
        <v>0</v>
      </c>
      <c r="H136" s="55">
        <v>0</v>
      </c>
      <c r="I136" s="55">
        <v>0</v>
      </c>
      <c r="J136" s="55">
        <v>1</v>
      </c>
      <c r="K136" s="55">
        <v>4</v>
      </c>
      <c r="L136" s="55">
        <v>0</v>
      </c>
    </row>
    <row r="137" spans="1:12" ht="89.25" x14ac:dyDescent="0.25">
      <c r="A137" s="21">
        <v>106</v>
      </c>
      <c r="B137" s="69" t="s">
        <v>362</v>
      </c>
      <c r="C137" s="5" t="s">
        <v>363</v>
      </c>
      <c r="D137" s="5" t="s">
        <v>363</v>
      </c>
      <c r="E137" s="54"/>
      <c r="F137" s="9">
        <v>0</v>
      </c>
      <c r="G137" s="9">
        <v>0</v>
      </c>
      <c r="H137" s="9">
        <v>0</v>
      </c>
      <c r="I137" s="9">
        <v>0</v>
      </c>
      <c r="J137" s="9">
        <v>2</v>
      </c>
      <c r="K137" s="9">
        <v>55</v>
      </c>
      <c r="L137" s="9">
        <v>0</v>
      </c>
    </row>
    <row r="138" spans="1:12" ht="89.25" x14ac:dyDescent="0.25">
      <c r="A138" s="21">
        <v>107</v>
      </c>
      <c r="B138" s="69" t="s">
        <v>364</v>
      </c>
      <c r="C138" s="5" t="s">
        <v>365</v>
      </c>
      <c r="D138" s="5" t="s">
        <v>365</v>
      </c>
      <c r="E138" s="54"/>
      <c r="F138" s="9">
        <v>0</v>
      </c>
      <c r="G138" s="9">
        <v>0</v>
      </c>
      <c r="H138" s="9">
        <v>0</v>
      </c>
      <c r="I138" s="9">
        <v>0</v>
      </c>
      <c r="J138" s="9">
        <v>4</v>
      </c>
      <c r="K138" s="9">
        <v>7</v>
      </c>
      <c r="L138" s="9">
        <v>60</v>
      </c>
    </row>
    <row r="139" spans="1:12" ht="89.25" x14ac:dyDescent="0.25">
      <c r="A139" s="21">
        <v>108</v>
      </c>
      <c r="B139" s="69" t="s">
        <v>374</v>
      </c>
      <c r="C139" s="5" t="s">
        <v>367</v>
      </c>
      <c r="D139" s="5" t="s">
        <v>367</v>
      </c>
      <c r="E139" s="56" t="s">
        <v>368</v>
      </c>
      <c r="F139" s="9">
        <v>1</v>
      </c>
      <c r="G139" s="9">
        <v>0</v>
      </c>
      <c r="H139" s="9">
        <v>0</v>
      </c>
      <c r="I139" s="9">
        <v>1</v>
      </c>
      <c r="J139" s="9">
        <v>1</v>
      </c>
      <c r="K139" s="9">
        <v>4</v>
      </c>
      <c r="L139" s="9">
        <v>8</v>
      </c>
    </row>
    <row r="140" spans="1:12" ht="77.25" x14ac:dyDescent="0.25">
      <c r="A140" s="21">
        <v>109</v>
      </c>
      <c r="B140" s="61" t="s">
        <v>370</v>
      </c>
      <c r="C140" s="58" t="s">
        <v>371</v>
      </c>
      <c r="D140" s="57" t="s">
        <v>372</v>
      </c>
      <c r="E140" s="58" t="s">
        <v>373</v>
      </c>
      <c r="F140" s="9">
        <v>10</v>
      </c>
      <c r="G140" s="9">
        <v>1</v>
      </c>
      <c r="H140" s="9">
        <v>10</v>
      </c>
      <c r="I140" s="9">
        <v>10</v>
      </c>
      <c r="J140" s="9">
        <v>1</v>
      </c>
      <c r="K140" s="9">
        <v>12</v>
      </c>
      <c r="L140" s="9">
        <v>1</v>
      </c>
    </row>
    <row r="141" spans="1:12" ht="89.25" x14ac:dyDescent="0.25">
      <c r="A141" s="21">
        <v>110</v>
      </c>
      <c r="B141" s="37" t="s">
        <v>387</v>
      </c>
      <c r="C141" s="59" t="s">
        <v>388</v>
      </c>
      <c r="D141" s="59" t="s">
        <v>388</v>
      </c>
      <c r="E141" s="59"/>
      <c r="F141" s="9">
        <v>1</v>
      </c>
      <c r="G141" s="9">
        <v>2</v>
      </c>
      <c r="H141" s="9">
        <v>2</v>
      </c>
      <c r="I141" s="9">
        <v>0</v>
      </c>
      <c r="J141" s="9">
        <v>0</v>
      </c>
      <c r="K141" s="9">
        <v>0</v>
      </c>
      <c r="L141" s="9">
        <v>0</v>
      </c>
    </row>
    <row r="142" spans="1:12" ht="89.25" x14ac:dyDescent="0.25">
      <c r="A142" s="21">
        <v>111</v>
      </c>
      <c r="B142" s="62" t="s">
        <v>389</v>
      </c>
      <c r="C142" s="2" t="s">
        <v>390</v>
      </c>
      <c r="D142" s="2" t="s">
        <v>391</v>
      </c>
      <c r="E142" s="2" t="s">
        <v>392</v>
      </c>
      <c r="F142" s="1">
        <v>0</v>
      </c>
      <c r="G142" s="1">
        <v>0</v>
      </c>
      <c r="H142" s="1">
        <v>0</v>
      </c>
      <c r="I142" s="1">
        <v>0</v>
      </c>
      <c r="J142" s="1">
        <v>1</v>
      </c>
      <c r="K142" s="1">
        <v>8</v>
      </c>
      <c r="L142" s="3">
        <v>2</v>
      </c>
    </row>
    <row r="143" spans="1:12" ht="89.25" x14ac:dyDescent="0.25">
      <c r="A143" s="21">
        <v>112</v>
      </c>
      <c r="B143" s="62" t="s">
        <v>393</v>
      </c>
      <c r="C143" s="2" t="s">
        <v>394</v>
      </c>
      <c r="D143" s="2" t="s">
        <v>394</v>
      </c>
      <c r="E143" s="2" t="s">
        <v>395</v>
      </c>
      <c r="F143" s="1">
        <v>0</v>
      </c>
      <c r="G143" s="1">
        <v>0</v>
      </c>
      <c r="H143" s="1">
        <v>0</v>
      </c>
      <c r="I143" s="1">
        <v>0</v>
      </c>
      <c r="J143" s="1">
        <v>1</v>
      </c>
      <c r="K143" s="1">
        <v>12</v>
      </c>
      <c r="L143" s="3">
        <v>12</v>
      </c>
    </row>
    <row r="144" spans="1:12" ht="76.5" x14ac:dyDescent="0.25">
      <c r="A144" s="21">
        <v>113</v>
      </c>
      <c r="B144" s="62" t="s">
        <v>396</v>
      </c>
      <c r="C144" s="2" t="s">
        <v>397</v>
      </c>
      <c r="D144" s="2" t="s">
        <v>397</v>
      </c>
      <c r="E144" s="2" t="s">
        <v>398</v>
      </c>
      <c r="F144" s="1">
        <v>1</v>
      </c>
      <c r="G144" s="1">
        <v>1</v>
      </c>
      <c r="H144" s="1">
        <v>2</v>
      </c>
      <c r="I144" s="1">
        <v>14</v>
      </c>
      <c r="J144" s="1">
        <v>1</v>
      </c>
      <c r="K144" s="1">
        <v>8</v>
      </c>
      <c r="L144" s="3">
        <v>2</v>
      </c>
    </row>
    <row r="145" spans="1:12" ht="89.25" x14ac:dyDescent="0.25">
      <c r="A145" s="21">
        <v>114</v>
      </c>
      <c r="B145" s="37" t="s">
        <v>399</v>
      </c>
      <c r="C145" s="5" t="s">
        <v>400</v>
      </c>
      <c r="D145" s="5" t="s">
        <v>400</v>
      </c>
      <c r="E145" s="5" t="s">
        <v>401</v>
      </c>
      <c r="F145" s="9">
        <v>0</v>
      </c>
      <c r="G145" s="9">
        <v>0</v>
      </c>
      <c r="H145" s="9">
        <v>0</v>
      </c>
      <c r="I145" s="9">
        <v>0</v>
      </c>
      <c r="J145" s="9">
        <v>2</v>
      </c>
      <c r="K145" s="9">
        <v>12</v>
      </c>
      <c r="L145" s="9">
        <v>16</v>
      </c>
    </row>
    <row r="146" spans="1:12" ht="76.5" x14ac:dyDescent="0.25">
      <c r="A146" s="21">
        <v>115</v>
      </c>
      <c r="B146" s="62" t="s">
        <v>402</v>
      </c>
      <c r="C146" s="2" t="s">
        <v>403</v>
      </c>
      <c r="D146" s="2" t="s">
        <v>403</v>
      </c>
      <c r="E146" s="2" t="s">
        <v>404</v>
      </c>
      <c r="F146" s="1"/>
      <c r="G146" s="1">
        <v>1</v>
      </c>
      <c r="H146" s="1">
        <v>1</v>
      </c>
      <c r="I146" s="1">
        <v>1</v>
      </c>
      <c r="J146" s="1">
        <v>1</v>
      </c>
      <c r="K146" s="1">
        <v>0</v>
      </c>
      <c r="L146" s="3">
        <v>13</v>
      </c>
    </row>
    <row r="147" spans="1:12" ht="76.5" x14ac:dyDescent="0.25">
      <c r="A147" s="21">
        <v>116</v>
      </c>
      <c r="B147" s="62" t="s">
        <v>405</v>
      </c>
      <c r="C147" s="2" t="s">
        <v>406</v>
      </c>
      <c r="D147" s="2" t="s">
        <v>406</v>
      </c>
      <c r="E147" s="2" t="s">
        <v>407</v>
      </c>
      <c r="F147" s="1">
        <v>1</v>
      </c>
      <c r="G147" s="1">
        <v>1</v>
      </c>
      <c r="H147" s="1">
        <v>1</v>
      </c>
      <c r="I147" s="1">
        <v>1</v>
      </c>
      <c r="J147" s="1">
        <v>2</v>
      </c>
      <c r="K147" s="1">
        <v>0</v>
      </c>
      <c r="L147" s="3">
        <v>20</v>
      </c>
    </row>
    <row r="148" spans="1:12" ht="76.5" x14ac:dyDescent="0.25">
      <c r="A148" s="21">
        <v>117</v>
      </c>
      <c r="B148" s="62" t="s">
        <v>408</v>
      </c>
      <c r="C148" s="2" t="s">
        <v>409</v>
      </c>
      <c r="D148" s="2" t="s">
        <v>409</v>
      </c>
      <c r="E148" s="2" t="s">
        <v>410</v>
      </c>
      <c r="F148" s="1">
        <v>1</v>
      </c>
      <c r="G148" s="1">
        <v>1</v>
      </c>
      <c r="H148" s="1">
        <v>1</v>
      </c>
      <c r="I148" s="1">
        <v>1</v>
      </c>
      <c r="J148" s="1">
        <v>1</v>
      </c>
      <c r="K148" s="1">
        <v>24</v>
      </c>
      <c r="L148" s="3">
        <v>18</v>
      </c>
    </row>
    <row r="149" spans="1:12" ht="90" x14ac:dyDescent="0.25">
      <c r="A149" s="73">
        <v>118</v>
      </c>
      <c r="B149" s="72" t="s">
        <v>414</v>
      </c>
      <c r="C149" s="70" t="s">
        <v>415</v>
      </c>
      <c r="D149" s="70" t="s">
        <v>415</v>
      </c>
      <c r="E149" s="74" t="s">
        <v>416</v>
      </c>
      <c r="F149" s="71">
        <v>1</v>
      </c>
      <c r="G149" s="71">
        <v>15</v>
      </c>
      <c r="H149" s="71">
        <v>1</v>
      </c>
      <c r="I149" s="71">
        <v>0</v>
      </c>
      <c r="J149" s="71">
        <v>1</v>
      </c>
      <c r="K149" s="71">
        <v>13</v>
      </c>
      <c r="L149" s="71">
        <v>8</v>
      </c>
    </row>
    <row r="162" ht="9" customHeight="1" x14ac:dyDescent="0.25"/>
  </sheetData>
  <mergeCells count="77">
    <mergeCell ref="A65:A66"/>
    <mergeCell ref="B65:B66"/>
    <mergeCell ref="A80:A81"/>
    <mergeCell ref="B80:B81"/>
    <mergeCell ref="C80:C81"/>
    <mergeCell ref="C65:C66"/>
    <mergeCell ref="A78:A79"/>
    <mergeCell ref="B78:B79"/>
    <mergeCell ref="C78:C79"/>
    <mergeCell ref="A68:A69"/>
    <mergeCell ref="B68:B69"/>
    <mergeCell ref="A124:A125"/>
    <mergeCell ref="B124:B125"/>
    <mergeCell ref="C124:C125"/>
    <mergeCell ref="A121:A122"/>
    <mergeCell ref="B121:B122"/>
    <mergeCell ref="C121:C122"/>
    <mergeCell ref="E121:E122"/>
    <mergeCell ref="A118:A119"/>
    <mergeCell ref="B118:B119"/>
    <mergeCell ref="C118:C119"/>
    <mergeCell ref="A96:A98"/>
    <mergeCell ref="B96:B98"/>
    <mergeCell ref="C96:C98"/>
    <mergeCell ref="A116:A117"/>
    <mergeCell ref="B116:B117"/>
    <mergeCell ref="C116:C117"/>
    <mergeCell ref="A85:A86"/>
    <mergeCell ref="B85:B86"/>
    <mergeCell ref="C85:C86"/>
    <mergeCell ref="E85:E86"/>
    <mergeCell ref="A94:A95"/>
    <mergeCell ref="B94:B95"/>
    <mergeCell ref="C94:C95"/>
    <mergeCell ref="B91:B92"/>
    <mergeCell ref="A91:A92"/>
    <mergeCell ref="C91:C92"/>
    <mergeCell ref="E91:E92"/>
    <mergeCell ref="B52:B53"/>
    <mergeCell ref="A52:A53"/>
    <mergeCell ref="C52:C53"/>
    <mergeCell ref="E52:E53"/>
    <mergeCell ref="B57:B59"/>
    <mergeCell ref="A57:A59"/>
    <mergeCell ref="C57:C59"/>
    <mergeCell ref="E50:E51"/>
    <mergeCell ref="A50:A51"/>
    <mergeCell ref="E38:E39"/>
    <mergeCell ref="A22:A23"/>
    <mergeCell ref="A38:A39"/>
    <mergeCell ref="B15:B17"/>
    <mergeCell ref="A15:A17"/>
    <mergeCell ref="C15:C17"/>
    <mergeCell ref="A19:A20"/>
    <mergeCell ref="B50:B51"/>
    <mergeCell ref="C50:C51"/>
    <mergeCell ref="A5:A6"/>
    <mergeCell ref="A130:A131"/>
    <mergeCell ref="B130:B131"/>
    <mergeCell ref="C130:C131"/>
    <mergeCell ref="B2:L2"/>
    <mergeCell ref="F5:I5"/>
    <mergeCell ref="J5:L5"/>
    <mergeCell ref="B12:B14"/>
    <mergeCell ref="B38:B39"/>
    <mergeCell ref="B19:B20"/>
    <mergeCell ref="C19:C20"/>
    <mergeCell ref="B22:B23"/>
    <mergeCell ref="C22:C23"/>
    <mergeCell ref="C38:C39"/>
    <mergeCell ref="A12:A14"/>
    <mergeCell ref="C12:C14"/>
    <mergeCell ref="B3:L3"/>
    <mergeCell ref="B5:B6"/>
    <mergeCell ref="C5:C6"/>
    <mergeCell ref="D5:D6"/>
    <mergeCell ref="E5:E6"/>
  </mergeCells>
  <pageMargins left="0.7" right="0.7" top="0.75" bottom="0.75" header="0.3" footer="0.3"/>
  <pageSetup paperSize="9" orientation="portrait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Горина Наталия Борисовна</dc:creator>
  <cp:lastModifiedBy>Горина Наталия Борисовна</cp:lastModifiedBy>
  <dcterms:created xsi:type="dcterms:W3CDTF">2015-10-27T15:08:23Z</dcterms:created>
  <dcterms:modified xsi:type="dcterms:W3CDTF">2016-10-31T08:33:38Z</dcterms:modified>
</cp:coreProperties>
</file>